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drawings/drawing4.xml" ContentType="application/vnd.openxmlformats-officedocument.drawing+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drawings/drawing5.xml" ContentType="application/vnd.openxmlformats-officedocument.drawing+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drawings/drawing6.xml" ContentType="application/vnd.openxmlformats-officedocument.drawing+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drawings/drawing7.xml" ContentType="application/vnd.openxmlformats-officedocument.drawing+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tables/table1.xml" ContentType="application/vnd.openxmlformats-officedocument.spreadsheetml.table+xml"/>
  <Override PartName="/xl/drawings/drawing8.xml" ContentType="application/vnd.openxmlformats-officedocument.drawing+xml"/>
  <Override PartName="/xl/charts/chart7.xml" ContentType="application/vnd.openxmlformats-officedocument.drawingml.chart+xml"/>
  <Override PartName="/xl/drawings/drawing9.xml" ContentType="application/vnd.openxmlformats-officedocument.drawing+xml"/>
  <Override PartName="/xl/tables/table2.xml" ContentType="application/vnd.openxmlformats-officedocument.spreadsheetml.table+xml"/>
  <Override PartName="/xl/charts/chart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15" windowWidth="16035" windowHeight="14640" activeTab="1"/>
  </bookViews>
  <sheets>
    <sheet name="Instructions" sheetId="26" r:id="rId1"/>
    <sheet name="Dashboard" sheetId="1" r:id="rId2"/>
    <sheet name="A. Data Availability" sheetId="34" r:id="rId3"/>
    <sheet name="B. Domestic Services" sheetId="35" r:id="rId4"/>
    <sheet name="C.Financing and Str. Investment" sheetId="36" r:id="rId5"/>
    <sheet name="D.Accountability &amp; Transparency" sheetId="37" r:id="rId6"/>
    <sheet name="E.Enabling Environment" sheetId="38" r:id="rId7"/>
    <sheet name="Data Sheet for Select Questions" sheetId="39" r:id="rId8"/>
    <sheet name="Discussion and COP planning" sheetId="40" r:id="rId9"/>
    <sheet name="Chart I - Financing" sheetId="6" r:id="rId10"/>
    <sheet name="Chart II - GNI" sheetId="5" r:id="rId11"/>
    <sheet name="Chart III - Care Cascade" sheetId="9" r:id="rId12"/>
    <sheet name="Chart IV - Epi" sheetId="7" r:id="rId13"/>
    <sheet name="Chart V - Pop and Fertility" sheetId="8" r:id="rId14"/>
    <sheet name="Chart VI - Pop. Pyramid" sheetId="10" r:id="rId15"/>
  </sheets>
  <externalReferences>
    <externalReference r:id="rId16"/>
  </externalReferences>
  <definedNames>
    <definedName name="_xlnm.Print_Area" localSheetId="2">'A. Data Availability'!$A$1:$M$108</definedName>
    <definedName name="_xlnm.Print_Area" localSheetId="3">'B. Domestic Services'!$A$1:$N$168</definedName>
    <definedName name="_xlnm.Print_Area" localSheetId="4">'C.Financing and Str. Investment'!$A$1:$H$95</definedName>
    <definedName name="_xlnm.Print_Area" localSheetId="5">'D.Accountability &amp; Transparency'!$A$1:$H$52</definedName>
    <definedName name="_xlnm.Print_Area" localSheetId="1">Dashboard!$A$1:$J$38</definedName>
    <definedName name="_xlnm.Print_Area" localSheetId="7">'Data Sheet for Select Questions'!$A$1:$P$38</definedName>
    <definedName name="_xlnm.Print_Area" localSheetId="8">'Discussion and COP planning'!$A$1:$M$20</definedName>
    <definedName name="_xlnm.Print_Area" localSheetId="6">'E.Enabling Environment'!$A$1:$H$63</definedName>
    <definedName name="_xlnm.Print_Titles" localSheetId="7">'Data Sheet for Select Questions'!$4:$5</definedName>
  </definedNames>
  <calcPr calcId="145621" concurrentCalc="0"/>
</workbook>
</file>

<file path=xl/calcChain.xml><?xml version="1.0" encoding="utf-8"?>
<calcChain xmlns="http://schemas.openxmlformats.org/spreadsheetml/2006/main">
  <c r="H15" i="5" l="1"/>
  <c r="G15" i="5"/>
  <c r="F15" i="5"/>
  <c r="E15" i="5"/>
  <c r="D15" i="5"/>
  <c r="C15" i="5"/>
  <c r="B15" i="5"/>
  <c r="H10" i="5"/>
  <c r="G10" i="5"/>
  <c r="F10" i="5"/>
  <c r="E10" i="5"/>
  <c r="D10" i="5"/>
  <c r="C10" i="5"/>
  <c r="B10" i="5"/>
  <c r="Y5" i="5"/>
  <c r="X5" i="5"/>
  <c r="W5" i="5"/>
  <c r="V5" i="5"/>
  <c r="U5" i="5"/>
  <c r="T5" i="5"/>
  <c r="S5" i="5"/>
  <c r="R5" i="5"/>
  <c r="Q5" i="5"/>
  <c r="P5" i="5"/>
  <c r="O5" i="5"/>
  <c r="N5" i="5"/>
  <c r="M5" i="5"/>
  <c r="L5" i="5"/>
  <c r="K5" i="5"/>
  <c r="J5" i="5"/>
  <c r="I5" i="5"/>
  <c r="H5" i="5"/>
  <c r="G5" i="5"/>
  <c r="F5" i="5"/>
  <c r="E5" i="5"/>
  <c r="D5" i="5"/>
  <c r="C5" i="5"/>
  <c r="B5" i="5"/>
  <c r="F41" i="38"/>
  <c r="F47" i="38"/>
  <c r="F55" i="38"/>
  <c r="E60" i="38"/>
  <c r="D60" i="38"/>
  <c r="E59" i="38"/>
  <c r="D59" i="38"/>
  <c r="E58" i="38"/>
  <c r="D58" i="38"/>
  <c r="E57" i="38"/>
  <c r="D57" i="38"/>
  <c r="D55" i="38"/>
  <c r="E54" i="38"/>
  <c r="D54" i="38"/>
  <c r="E53" i="38"/>
  <c r="D53" i="38"/>
  <c r="E52" i="38"/>
  <c r="D52" i="38"/>
  <c r="E51" i="38"/>
  <c r="D51" i="38"/>
  <c r="E50" i="38"/>
  <c r="D50" i="38"/>
  <c r="E49" i="38"/>
  <c r="D49" i="38"/>
  <c r="D47" i="38"/>
  <c r="D46" i="38"/>
  <c r="D45" i="38"/>
  <c r="F44" i="38"/>
  <c r="D44" i="38"/>
  <c r="D43" i="38"/>
  <c r="D42" i="38"/>
  <c r="D41" i="38"/>
  <c r="E40" i="38"/>
  <c r="D40" i="38"/>
  <c r="E39" i="38"/>
  <c r="D39" i="38"/>
  <c r="E38" i="38"/>
  <c r="D38" i="38"/>
  <c r="E37" i="38"/>
  <c r="D37" i="38"/>
  <c r="D35" i="38"/>
  <c r="D14" i="38"/>
  <c r="D15" i="38"/>
  <c r="D16" i="38"/>
  <c r="D17" i="38"/>
  <c r="D18" i="38"/>
  <c r="D19" i="38"/>
  <c r="D20" i="38"/>
  <c r="D21" i="38"/>
  <c r="E31" i="38"/>
  <c r="D31" i="38"/>
  <c r="E30" i="38"/>
  <c r="D30" i="38"/>
  <c r="D29" i="38"/>
  <c r="D28" i="38"/>
  <c r="E27" i="38"/>
  <c r="D27" i="38"/>
  <c r="E26" i="38"/>
  <c r="D26" i="38"/>
  <c r="E25" i="38"/>
  <c r="D25" i="38"/>
  <c r="E24" i="38"/>
  <c r="D24" i="38"/>
  <c r="F22" i="38"/>
  <c r="D22" i="38"/>
  <c r="E21" i="38"/>
  <c r="E20" i="38"/>
  <c r="E19" i="38"/>
  <c r="E18" i="38"/>
  <c r="E17" i="38"/>
  <c r="E16" i="38"/>
  <c r="E15" i="38"/>
  <c r="E14" i="38"/>
  <c r="D12" i="38"/>
  <c r="E11" i="38"/>
  <c r="D11" i="38"/>
  <c r="E10" i="38"/>
  <c r="D10" i="38"/>
  <c r="E9" i="38"/>
  <c r="D9" i="38"/>
  <c r="E8" i="38"/>
  <c r="D8" i="38"/>
  <c r="E7" i="38"/>
  <c r="D7" i="38"/>
  <c r="D5" i="38"/>
  <c r="F4" i="38"/>
  <c r="E6" i="38"/>
  <c r="D6" i="38"/>
  <c r="D4" i="38"/>
  <c r="D23" i="37"/>
  <c r="D24" i="37"/>
  <c r="D25" i="37"/>
  <c r="F23" i="37"/>
  <c r="D26" i="37"/>
  <c r="D27" i="37"/>
  <c r="D47" i="37"/>
  <c r="D48" i="37"/>
  <c r="F47" i="37"/>
  <c r="D49" i="37"/>
  <c r="E45" i="37"/>
  <c r="D45" i="37"/>
  <c r="E44" i="37"/>
  <c r="D44" i="37"/>
  <c r="E43" i="37"/>
  <c r="D43" i="37"/>
  <c r="E42" i="37"/>
  <c r="D42" i="37"/>
  <c r="E41" i="37"/>
  <c r="D41" i="37"/>
  <c r="E40" i="37"/>
  <c r="D40" i="37"/>
  <c r="E39" i="37"/>
  <c r="D39" i="37"/>
  <c r="E38" i="37"/>
  <c r="D38" i="37"/>
  <c r="D37" i="37"/>
  <c r="D36" i="37"/>
  <c r="D35" i="37"/>
  <c r="E33" i="37"/>
  <c r="D33" i="37"/>
  <c r="E32" i="37"/>
  <c r="D32" i="37"/>
  <c r="E31" i="37"/>
  <c r="D31" i="37"/>
  <c r="D30" i="37"/>
  <c r="F29" i="37"/>
  <c r="D29" i="37"/>
  <c r="E27" i="37"/>
  <c r="E26" i="37"/>
  <c r="E25" i="37"/>
  <c r="D4" i="37"/>
  <c r="D5" i="37"/>
  <c r="D6" i="37"/>
  <c r="D7" i="37"/>
  <c r="D8" i="37"/>
  <c r="D9" i="37"/>
  <c r="F4" i="37"/>
  <c r="F10" i="37"/>
  <c r="F15" i="37"/>
  <c r="E19" i="37"/>
  <c r="D19" i="37"/>
  <c r="E18" i="37"/>
  <c r="D18" i="37"/>
  <c r="E17" i="37"/>
  <c r="D17" i="37"/>
  <c r="D16" i="37"/>
  <c r="D15" i="37"/>
  <c r="E14" i="37"/>
  <c r="D14" i="37"/>
  <c r="E13" i="37"/>
  <c r="D13" i="37"/>
  <c r="E12" i="37"/>
  <c r="D12" i="37"/>
  <c r="D11" i="37"/>
  <c r="D10" i="37"/>
  <c r="D65" i="36"/>
  <c r="D66" i="36"/>
  <c r="D67" i="36"/>
  <c r="D68" i="36"/>
  <c r="D69" i="36"/>
  <c r="D70" i="36"/>
  <c r="D71" i="36"/>
  <c r="D72" i="36"/>
  <c r="D73" i="36"/>
  <c r="D75" i="36"/>
  <c r="D76" i="36"/>
  <c r="D77" i="36"/>
  <c r="F74" i="36"/>
  <c r="D78" i="36"/>
  <c r="D79" i="36"/>
  <c r="D80" i="36"/>
  <c r="D81" i="36"/>
  <c r="D82" i="36"/>
  <c r="F83" i="36"/>
  <c r="D88" i="36"/>
  <c r="F85" i="36"/>
  <c r="D89" i="36"/>
  <c r="D90" i="36"/>
  <c r="F90" i="36"/>
  <c r="D91" i="36"/>
  <c r="D87" i="36"/>
  <c r="D86" i="36"/>
  <c r="D84" i="36"/>
  <c r="D83" i="36"/>
  <c r="E73" i="36"/>
  <c r="E72" i="36"/>
  <c r="E71" i="36"/>
  <c r="E70" i="36"/>
  <c r="E69" i="36"/>
  <c r="E68" i="36"/>
  <c r="E67" i="36"/>
  <c r="E66" i="36"/>
  <c r="D64" i="36"/>
  <c r="F45" i="36"/>
  <c r="D52" i="36"/>
  <c r="D53" i="36"/>
  <c r="D54" i="36"/>
  <c r="F52" i="36"/>
  <c r="D55" i="36"/>
  <c r="D56" i="36"/>
  <c r="D57" i="36"/>
  <c r="D58" i="36"/>
  <c r="F57" i="36"/>
  <c r="D59" i="36"/>
  <c r="D60" i="36"/>
  <c r="E51" i="36"/>
  <c r="D51" i="36"/>
  <c r="E50" i="36"/>
  <c r="D50" i="36"/>
  <c r="E49" i="36"/>
  <c r="D49" i="36"/>
  <c r="E48" i="36"/>
  <c r="D48" i="36"/>
  <c r="E47" i="36"/>
  <c r="D47" i="36"/>
  <c r="D45" i="36"/>
  <c r="D29" i="36"/>
  <c r="F29" i="36"/>
  <c r="D30" i="36"/>
  <c r="D31" i="36"/>
  <c r="F31" i="36"/>
  <c r="D32" i="36"/>
  <c r="D33" i="36"/>
  <c r="D34" i="36"/>
  <c r="D35" i="36"/>
  <c r="D36" i="36"/>
  <c r="D37" i="36"/>
  <c r="D38" i="36"/>
  <c r="F36" i="36"/>
  <c r="D39" i="36"/>
  <c r="D40" i="36"/>
  <c r="D41" i="36"/>
  <c r="D4" i="36"/>
  <c r="D5" i="36"/>
  <c r="F4" i="36"/>
  <c r="D6" i="36"/>
  <c r="D7" i="36"/>
  <c r="D8" i="36"/>
  <c r="F8" i="36"/>
  <c r="D9" i="36"/>
  <c r="D10" i="36"/>
  <c r="D11" i="36"/>
  <c r="F11" i="36"/>
  <c r="D12" i="36"/>
  <c r="D15" i="36"/>
  <c r="D16" i="36"/>
  <c r="D17" i="36"/>
  <c r="D19" i="36"/>
  <c r="D20" i="36"/>
  <c r="D21" i="36"/>
  <c r="D23" i="36"/>
  <c r="D24" i="36"/>
  <c r="D25" i="36"/>
  <c r="F13" i="36"/>
  <c r="J143" i="35"/>
  <c r="J144" i="35"/>
  <c r="L143" i="35"/>
  <c r="J145" i="35"/>
  <c r="J146" i="35"/>
  <c r="L154" i="35"/>
  <c r="L159" i="35"/>
  <c r="L165" i="35"/>
  <c r="J165" i="35"/>
  <c r="L164" i="35"/>
  <c r="J164" i="35"/>
  <c r="L163" i="35"/>
  <c r="J163" i="35"/>
  <c r="L162" i="35"/>
  <c r="J162" i="35"/>
  <c r="L161" i="35"/>
  <c r="J161" i="35"/>
  <c r="J160" i="35"/>
  <c r="J159" i="35"/>
  <c r="L158" i="35"/>
  <c r="J158" i="35"/>
  <c r="L157" i="35"/>
  <c r="J157" i="35"/>
  <c r="L156" i="35"/>
  <c r="J156" i="35"/>
  <c r="J155" i="35"/>
  <c r="J154" i="35"/>
  <c r="L153" i="35"/>
  <c r="J153" i="35"/>
  <c r="L152" i="35"/>
  <c r="J152" i="35"/>
  <c r="L151" i="35"/>
  <c r="J151" i="35"/>
  <c r="L150" i="35"/>
  <c r="J150" i="35"/>
  <c r="L149" i="35"/>
  <c r="J149" i="35"/>
  <c r="J148" i="35"/>
  <c r="L147" i="35"/>
  <c r="J147" i="35"/>
  <c r="L142" i="35"/>
  <c r="J142" i="35"/>
  <c r="L141" i="35"/>
  <c r="J141" i="35"/>
  <c r="L140" i="35"/>
  <c r="J140" i="35"/>
  <c r="J139" i="35"/>
  <c r="L138" i="35"/>
  <c r="J138" i="35"/>
  <c r="J92" i="35"/>
  <c r="L91" i="35"/>
  <c r="J93" i="35"/>
  <c r="J94" i="35"/>
  <c r="J95" i="35"/>
  <c r="J96" i="35"/>
  <c r="J98" i="35"/>
  <c r="L97" i="35"/>
  <c r="J99" i="35"/>
  <c r="J100" i="35"/>
  <c r="J101" i="35"/>
  <c r="J102" i="35"/>
  <c r="J104" i="35"/>
  <c r="J105" i="35"/>
  <c r="L103" i="35"/>
  <c r="J106" i="35"/>
  <c r="J107" i="35"/>
  <c r="J108" i="35"/>
  <c r="L112" i="35"/>
  <c r="L113" i="35"/>
  <c r="L114" i="35"/>
  <c r="L115" i="35"/>
  <c r="L116" i="35"/>
  <c r="L117" i="35"/>
  <c r="L118" i="35"/>
  <c r="L119" i="35"/>
  <c r="L120" i="35"/>
  <c r="L121" i="35"/>
  <c r="L122" i="35"/>
  <c r="L124" i="35"/>
  <c r="L125" i="35"/>
  <c r="L126" i="35"/>
  <c r="L130" i="35"/>
  <c r="L131" i="35"/>
  <c r="L132" i="35"/>
  <c r="L133" i="35"/>
  <c r="J134" i="35"/>
  <c r="J133" i="35"/>
  <c r="J132" i="35"/>
  <c r="J131" i="35"/>
  <c r="J130" i="35"/>
  <c r="J129" i="35"/>
  <c r="J128" i="35"/>
  <c r="J127" i="35"/>
  <c r="J125" i="35"/>
  <c r="J124" i="35"/>
  <c r="J123" i="35"/>
  <c r="J122" i="35"/>
  <c r="J121" i="35"/>
  <c r="J120" i="35"/>
  <c r="J119" i="35"/>
  <c r="J118" i="35"/>
  <c r="J117" i="35"/>
  <c r="J116" i="35"/>
  <c r="J115" i="35"/>
  <c r="J114" i="35"/>
  <c r="J113" i="35"/>
  <c r="J112" i="35"/>
  <c r="J111" i="35"/>
  <c r="J110" i="35"/>
  <c r="J46" i="35"/>
  <c r="L45" i="35"/>
  <c r="J47" i="35"/>
  <c r="J48" i="35"/>
  <c r="J49" i="35"/>
  <c r="J50" i="35"/>
  <c r="L48" i="35"/>
  <c r="L49" i="35"/>
  <c r="L50" i="35"/>
  <c r="J52" i="35"/>
  <c r="J53" i="35"/>
  <c r="J54" i="35"/>
  <c r="J55" i="35"/>
  <c r="J56" i="35"/>
  <c r="L51" i="35"/>
  <c r="J58" i="35"/>
  <c r="J59" i="35"/>
  <c r="J60" i="35"/>
  <c r="L57" i="35"/>
  <c r="J61" i="35"/>
  <c r="L60" i="35"/>
  <c r="L61" i="35"/>
  <c r="J64" i="35"/>
  <c r="J65" i="35"/>
  <c r="J66" i="35"/>
  <c r="J67" i="35"/>
  <c r="J68" i="35"/>
  <c r="J69" i="35"/>
  <c r="L62" i="35"/>
  <c r="L65" i="35"/>
  <c r="L66" i="35"/>
  <c r="L67" i="35"/>
  <c r="L68" i="35"/>
  <c r="L69" i="35"/>
  <c r="J71" i="35"/>
  <c r="J72" i="35"/>
  <c r="L70" i="35"/>
  <c r="J73" i="35"/>
  <c r="J74" i="35"/>
  <c r="J76" i="35"/>
  <c r="J77" i="35"/>
  <c r="J78" i="35"/>
  <c r="J79" i="35"/>
  <c r="J80" i="35"/>
  <c r="J81" i="35"/>
  <c r="L78" i="35"/>
  <c r="L79" i="35"/>
  <c r="L80" i="35"/>
  <c r="L81" i="35"/>
  <c r="J83" i="35"/>
  <c r="L82" i="35"/>
  <c r="J84" i="35"/>
  <c r="J85" i="35"/>
  <c r="J86" i="35"/>
  <c r="J87" i="35"/>
  <c r="J63" i="35"/>
  <c r="J4" i="35"/>
  <c r="J6" i="35"/>
  <c r="J7" i="35"/>
  <c r="J8" i="35"/>
  <c r="J9" i="35"/>
  <c r="L4" i="35"/>
  <c r="J10" i="35"/>
  <c r="J12" i="35"/>
  <c r="L10" i="35"/>
  <c r="J13" i="35"/>
  <c r="J14" i="35"/>
  <c r="J15" i="35"/>
  <c r="J16" i="35"/>
  <c r="L16" i="35"/>
  <c r="J18" i="35"/>
  <c r="J19" i="35"/>
  <c r="J20" i="35"/>
  <c r="J21" i="35"/>
  <c r="J22" i="35"/>
  <c r="L22" i="35"/>
  <c r="J24" i="35"/>
  <c r="J25" i="35"/>
  <c r="J26" i="35"/>
  <c r="J27" i="35"/>
  <c r="J28" i="35"/>
  <c r="J30" i="35"/>
  <c r="J31" i="35"/>
  <c r="L28" i="35"/>
  <c r="J32" i="35"/>
  <c r="J33" i="35"/>
  <c r="J35" i="35"/>
  <c r="J37" i="35"/>
  <c r="L34" i="35"/>
  <c r="J38" i="35"/>
  <c r="J39" i="35"/>
  <c r="J40" i="35"/>
  <c r="J41" i="35"/>
  <c r="L41" i="35"/>
  <c r="L40" i="35"/>
  <c r="L39" i="35"/>
  <c r="L38" i="35"/>
  <c r="L37" i="35"/>
  <c r="K79" i="34"/>
  <c r="K80" i="34"/>
  <c r="K81" i="34"/>
  <c r="K82" i="34"/>
  <c r="K83" i="34"/>
  <c r="K84" i="34"/>
  <c r="K85" i="34"/>
  <c r="K86" i="34"/>
  <c r="K88" i="34"/>
  <c r="K89" i="34"/>
  <c r="K90" i="34"/>
  <c r="K91" i="34"/>
  <c r="K92" i="34"/>
  <c r="K95" i="34"/>
  <c r="K96" i="34"/>
  <c r="K97" i="34"/>
  <c r="K98" i="34"/>
  <c r="K99" i="34"/>
  <c r="K100" i="34"/>
  <c r="J101" i="34"/>
  <c r="J103" i="34"/>
  <c r="K101" i="34"/>
  <c r="J104" i="34"/>
  <c r="J105" i="34"/>
  <c r="J100" i="34"/>
  <c r="J99" i="34"/>
  <c r="J98" i="34"/>
  <c r="J97" i="34"/>
  <c r="J96" i="34"/>
  <c r="J95" i="34"/>
  <c r="J94" i="34"/>
  <c r="J93" i="34"/>
  <c r="J92" i="34"/>
  <c r="J91" i="34"/>
  <c r="J90" i="34"/>
  <c r="J89" i="34"/>
  <c r="J88" i="34"/>
  <c r="J87" i="34"/>
  <c r="J86" i="34"/>
  <c r="J85" i="34"/>
  <c r="J84" i="34"/>
  <c r="J83" i="34"/>
  <c r="J82" i="34"/>
  <c r="J81" i="34"/>
  <c r="J80" i="34"/>
  <c r="J79" i="34"/>
  <c r="J78" i="34"/>
  <c r="J77" i="34"/>
  <c r="K56" i="34"/>
  <c r="K57" i="34"/>
  <c r="K58" i="34"/>
  <c r="K59" i="34"/>
  <c r="K60" i="34"/>
  <c r="J61" i="34"/>
  <c r="K61" i="34"/>
  <c r="J62" i="34"/>
  <c r="J63" i="34"/>
  <c r="J65" i="34"/>
  <c r="J66" i="34"/>
  <c r="J67" i="34"/>
  <c r="K63" i="34"/>
  <c r="K70" i="34"/>
  <c r="K73" i="34"/>
  <c r="J73" i="34"/>
  <c r="K72" i="34"/>
  <c r="J72" i="34"/>
  <c r="K71" i="34"/>
  <c r="J71" i="34"/>
  <c r="J70" i="34"/>
  <c r="K68" i="34"/>
  <c r="J69" i="34"/>
  <c r="J68" i="34"/>
  <c r="J60" i="34"/>
  <c r="J59" i="34"/>
  <c r="J58" i="34"/>
  <c r="J57" i="34"/>
  <c r="J56" i="34"/>
  <c r="K54" i="34"/>
  <c r="J55" i="34"/>
  <c r="J54" i="34"/>
  <c r="J4" i="34"/>
  <c r="J5" i="34"/>
  <c r="K4" i="34"/>
  <c r="J6" i="34"/>
  <c r="J7" i="34"/>
  <c r="J8" i="34"/>
  <c r="J9" i="34"/>
  <c r="J10" i="34"/>
  <c r="J11" i="34"/>
  <c r="J12" i="34"/>
  <c r="K8" i="34"/>
  <c r="J13" i="34"/>
  <c r="K16" i="34"/>
  <c r="K17" i="34"/>
  <c r="K18" i="34"/>
  <c r="K19" i="34"/>
  <c r="K20" i="34"/>
  <c r="K21" i="34"/>
  <c r="K22" i="34"/>
  <c r="K23" i="34"/>
  <c r="K24" i="34"/>
  <c r="K25" i="34"/>
  <c r="K26" i="34"/>
  <c r="K27" i="34"/>
  <c r="K28" i="34"/>
  <c r="K29" i="34"/>
  <c r="K30" i="34"/>
  <c r="K31" i="34"/>
  <c r="K32" i="34"/>
  <c r="K33" i="34"/>
  <c r="K34" i="34"/>
  <c r="K36" i="34"/>
  <c r="K37" i="34"/>
  <c r="K38" i="34"/>
  <c r="K39" i="34"/>
  <c r="K40" i="34"/>
  <c r="K41" i="34"/>
  <c r="K42" i="34"/>
  <c r="K45" i="34"/>
  <c r="K46" i="34"/>
  <c r="K47" i="34"/>
  <c r="K48" i="34"/>
  <c r="K49" i="34"/>
  <c r="K50" i="34"/>
  <c r="J50" i="34"/>
  <c r="J49" i="34"/>
  <c r="J48" i="34"/>
  <c r="J47" i="34"/>
  <c r="J46" i="34"/>
  <c r="J45" i="34"/>
  <c r="J44" i="34"/>
  <c r="J43" i="34"/>
  <c r="J42" i="34"/>
  <c r="J41" i="34"/>
  <c r="J40" i="34"/>
  <c r="J39" i="34"/>
  <c r="J38" i="34"/>
  <c r="J37" i="34"/>
  <c r="J36" i="34"/>
  <c r="J35" i="34"/>
  <c r="J34" i="34"/>
  <c r="J33" i="34"/>
  <c r="J32" i="34"/>
  <c r="J31" i="34"/>
  <c r="J30" i="34"/>
  <c r="J29" i="34"/>
  <c r="J28" i="34"/>
  <c r="J27" i="34"/>
  <c r="J26" i="34"/>
  <c r="J25" i="34"/>
  <c r="J24" i="34"/>
  <c r="J23" i="34"/>
  <c r="J22" i="34"/>
  <c r="J21" i="34"/>
  <c r="J20" i="34"/>
  <c r="J19" i="34"/>
  <c r="J18" i="34"/>
  <c r="J17" i="34"/>
  <c r="J16" i="34"/>
  <c r="J15" i="34"/>
  <c r="J14" i="34"/>
  <c r="H26" i="10"/>
  <c r="G26" i="10"/>
  <c r="H25" i="10"/>
  <c r="G25" i="10"/>
  <c r="H24" i="10"/>
  <c r="G24" i="10"/>
  <c r="H23" i="10"/>
  <c r="G23" i="10"/>
  <c r="H22" i="10"/>
  <c r="G22" i="10"/>
  <c r="H21" i="10"/>
  <c r="G21" i="10"/>
  <c r="F20" i="10"/>
  <c r="H20" i="10"/>
  <c r="E20" i="10"/>
  <c r="G20" i="10"/>
  <c r="D20" i="10"/>
  <c r="H19" i="10"/>
  <c r="G19" i="10"/>
  <c r="H18" i="10"/>
  <c r="G18" i="10"/>
  <c r="H17" i="10"/>
  <c r="G17" i="10"/>
  <c r="H16" i="10"/>
  <c r="G16" i="10"/>
  <c r="H15" i="10"/>
  <c r="G15" i="10"/>
  <c r="H14" i="10"/>
  <c r="G14" i="10"/>
  <c r="H13" i="10"/>
  <c r="G13" i="10"/>
  <c r="H12" i="10"/>
  <c r="G12" i="10"/>
  <c r="H11" i="10"/>
  <c r="G11" i="10"/>
  <c r="H10" i="10"/>
  <c r="G10" i="10"/>
  <c r="H9" i="10"/>
  <c r="G9" i="10"/>
  <c r="H8" i="10"/>
  <c r="G8" i="10"/>
  <c r="H7" i="10"/>
  <c r="G7" i="10"/>
  <c r="H6" i="10"/>
  <c r="G6" i="10"/>
  <c r="H5" i="10"/>
  <c r="G5" i="10"/>
  <c r="H4" i="10"/>
  <c r="G4" i="10"/>
  <c r="F35" i="38"/>
  <c r="F61" i="38"/>
  <c r="G27" i="1"/>
  <c r="F28" i="38"/>
  <c r="F12" i="38"/>
  <c r="F32" i="38"/>
  <c r="G26" i="1"/>
  <c r="F35" i="37"/>
  <c r="F50" i="37"/>
  <c r="G24" i="1"/>
  <c r="F20" i="37"/>
  <c r="G23" i="1"/>
  <c r="F64" i="36"/>
  <c r="F93" i="36"/>
  <c r="G21" i="1"/>
  <c r="F61" i="36"/>
  <c r="G20" i="1"/>
  <c r="F42" i="36"/>
  <c r="G19" i="1"/>
  <c r="F26" i="36"/>
  <c r="G18" i="1"/>
  <c r="L166" i="35"/>
  <c r="G16" i="1"/>
  <c r="L127" i="35"/>
  <c r="L110" i="35"/>
  <c r="L75" i="35"/>
  <c r="L88" i="35"/>
  <c r="G14" i="1"/>
  <c r="L42" i="35"/>
  <c r="G13" i="1"/>
  <c r="K93" i="34"/>
  <c r="K77" i="34"/>
  <c r="K106" i="34"/>
  <c r="G11" i="1"/>
  <c r="K74" i="34"/>
  <c r="G10" i="1"/>
  <c r="K43" i="34"/>
  <c r="K14" i="34"/>
  <c r="L135" i="35"/>
  <c r="G15" i="1"/>
  <c r="K51" i="34"/>
  <c r="G9" i="1"/>
</calcChain>
</file>

<file path=xl/sharedStrings.xml><?xml version="1.0" encoding="utf-8"?>
<sst xmlns="http://schemas.openxmlformats.org/spreadsheetml/2006/main" count="958" uniqueCount="535">
  <si>
    <t xml:space="preserve"> </t>
  </si>
  <si>
    <t>PEPFAR</t>
  </si>
  <si>
    <t>Global Fund</t>
  </si>
  <si>
    <t>Other Donors</t>
  </si>
  <si>
    <t>Partner Gov't</t>
  </si>
  <si>
    <t>Adult Prevelence</t>
  </si>
  <si>
    <t>Adult Incidence</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</si>
  <si>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</si>
  <si>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</si>
  <si>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</si>
  <si>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</si>
  <si>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</si>
  <si>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</si>
  <si>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</si>
  <si>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</si>
  <si>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</si>
  <si>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</si>
  <si>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</si>
  <si>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</si>
  <si>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</si>
  <si>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</si>
  <si>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</si>
  <si>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</si>
  <si>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</si>
  <si>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</si>
  <si>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</si>
  <si>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</si>
  <si>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</si>
  <si>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</si>
  <si>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</si>
  <si>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Score</t>
  </si>
  <si>
    <t>Institutionalized Data Availability</t>
  </si>
  <si>
    <t>Domestic Program and Service Delivery</t>
  </si>
  <si>
    <t>Health Financing and Strategic Investments</t>
  </si>
  <si>
    <t>SUSTAINABILITY DOMAINS and ELEMENTS</t>
  </si>
  <si>
    <t>2011-12 NAD</t>
  </si>
  <si>
    <t>PLHIV</t>
  </si>
  <si>
    <t>Indicator Name</t>
  </si>
  <si>
    <t>2013</t>
  </si>
  <si>
    <t xml:space="preserve">Population  </t>
  </si>
  <si>
    <t>Fertility Rate</t>
  </si>
  <si>
    <t>Series 1</t>
  </si>
  <si>
    <t># in care</t>
  </si>
  <si>
    <t># on ART</t>
  </si>
  <si>
    <t># retained</t>
  </si>
  <si>
    <t>Pop. Growth Rate</t>
  </si>
  <si>
    <t>Total</t>
  </si>
  <si>
    <t>100+</t>
  </si>
  <si>
    <t>95-99</t>
  </si>
  <si>
    <t>90-94</t>
  </si>
  <si>
    <t>85-89</t>
  </si>
  <si>
    <t>80-84</t>
  </si>
  <si>
    <t>80+</t>
  </si>
  <si>
    <t>75-79</t>
  </si>
  <si>
    <t>70-74</t>
  </si>
  <si>
    <t>65-69</t>
  </si>
  <si>
    <t>60-64</t>
  </si>
  <si>
    <t>55-59</t>
  </si>
  <si>
    <t>50-54</t>
  </si>
  <si>
    <t>45-49</t>
  </si>
  <si>
    <t>40-44</t>
  </si>
  <si>
    <t>35-39</t>
  </si>
  <si>
    <t>30-34</t>
  </si>
  <si>
    <t>25-29</t>
  </si>
  <si>
    <t>20-24</t>
  </si>
  <si>
    <t>15-19</t>
  </si>
  <si>
    <t>10-14</t>
  </si>
  <si>
    <t>5-9</t>
  </si>
  <si>
    <t>0-4</t>
  </si>
  <si>
    <t>Female %</t>
  </si>
  <si>
    <t>Male %</t>
  </si>
  <si>
    <t>Female Population</t>
  </si>
  <si>
    <t>Male Population</t>
  </si>
  <si>
    <t>Both Sexes Population</t>
  </si>
  <si>
    <t>Age</t>
  </si>
  <si>
    <t>Year</t>
  </si>
  <si>
    <t>Country</t>
  </si>
  <si>
    <t>Source:  World Bank (http://databank.worldbank.org/data/home.aspx) and UNAIDS</t>
  </si>
  <si>
    <t>Source:  UNAIDS: HIV Estimates with Uncertainty Bounds (http://www.unaids.org/en/dataanalysis/knowyourepidemic/epidemiologypublications/)</t>
  </si>
  <si>
    <t>Source:  World Bank (http://databank.worldbank.org/data/home.aspx)</t>
  </si>
  <si>
    <t>Source:  US Census Bureau (http://www.census.gov/population/international/data/idb/informationGateway.php)</t>
  </si>
  <si>
    <t>Generalized</t>
  </si>
  <si>
    <t xml:space="preserve">Epidemic Type: </t>
  </si>
  <si>
    <r>
      <rPr>
        <b/>
        <sz val="10"/>
        <color theme="1"/>
        <rFont val="Calibri"/>
        <family val="2"/>
        <scheme val="minor"/>
      </rPr>
      <t>Income Level:</t>
    </r>
    <r>
      <rPr>
        <sz val="10"/>
        <color theme="1"/>
        <rFont val="Calibri"/>
        <family val="2"/>
        <scheme val="minor"/>
      </rPr>
      <t xml:space="preserve">  </t>
    </r>
  </si>
  <si>
    <r>
      <rPr>
        <b/>
        <sz val="10"/>
        <color theme="1"/>
        <rFont val="Calibri"/>
        <family val="2"/>
        <scheme val="minor"/>
      </rPr>
      <t xml:space="preserve">PEPFAR Categorization: </t>
    </r>
    <r>
      <rPr>
        <sz val="10"/>
        <color theme="1"/>
        <rFont val="Calibri"/>
        <family val="2"/>
        <scheme val="minor"/>
      </rPr>
      <t xml:space="preserve"> </t>
    </r>
  </si>
  <si>
    <t>Tanzania</t>
  </si>
  <si>
    <t>Sustainability Analysis for Epidemic Control:  Tanzania</t>
  </si>
  <si>
    <t>Low Income</t>
  </si>
  <si>
    <t>Long-term Strategy</t>
  </si>
  <si>
    <t>AIDS-related Deaths</t>
  </si>
  <si>
    <t>DATA SHEET FOR RESPONDING TO SELECT SUSTAINABILITY INDEX QUESTIONS</t>
  </si>
  <si>
    <t xml:space="preserve">Several Sustainability Index questions draw on non-HIV-specific data sourced from indices and statistics measured by MCC, IMF, and other external organizations or partnerships.  Provided below are data that PEPFAR teams can use to respond to seven such questions in the Index.  In some instances (in particular, scores reported from the Public Expenditure and Financial Accountability Program, or PEFA) results from assessments conducted in the last 1-2 years have not yet been posted online, so older data is provided.  In such cases, teams are encouraged to pursue more recent results through partner government channels, if possible. </t>
  </si>
  <si>
    <t>12.1 Primary: Open Budget Index Score</t>
  </si>
  <si>
    <t xml:space="preserve">12.1 Alternative: PEFA PI-10 score (Public Access to Fiscal Information) </t>
  </si>
  <si>
    <t>13.1 PEFA PI-23: Availability of Information on Resources received by Service Delivery Units</t>
  </si>
  <si>
    <t>13.2 PEFA PI-25: Quality and Timeliness of Annual Financial Statements</t>
  </si>
  <si>
    <t>13.4 Civil Society Enabling Environment Index</t>
  </si>
  <si>
    <t>Response for 
Sust. Index</t>
  </si>
  <si>
    <t>Raw Data</t>
  </si>
  <si>
    <t>(i) Completeness of financial statements</t>
  </si>
  <si>
    <t>(ii) Timeliness of submission of financial statements</t>
  </si>
  <si>
    <t>(iii) Accounting standards used</t>
  </si>
  <si>
    <t>http://www.mcc.gov/pages/selection/scorecards/fy2014</t>
  </si>
  <si>
    <t>IMF Government Finance Statistics</t>
  </si>
  <si>
    <t>http://databank.worldbank.org/data/</t>
  </si>
  <si>
    <t>http://survey.internationalbudget.org/#rankings</t>
  </si>
  <si>
    <t>http://www.pefa.org/en/assessment_search</t>
  </si>
  <si>
    <t>http://civicus.org/eei/</t>
  </si>
  <si>
    <t>Angola</t>
  </si>
  <si>
    <t>Passes equivalent benchmark</t>
  </si>
  <si>
    <t>surpasses mean (UMIC)</t>
  </si>
  <si>
    <t>No</t>
  </si>
  <si>
    <t>..</t>
  </si>
  <si>
    <t>no assessments</t>
  </si>
  <si>
    <t>Botswana</t>
  </si>
  <si>
    <t>A (2013)</t>
  </si>
  <si>
    <t>B (2013)</t>
  </si>
  <si>
    <t>C (2013)</t>
  </si>
  <si>
    <t>Burma</t>
  </si>
  <si>
    <t>Pass</t>
  </si>
  <si>
    <t>Less than 90% of mean (LIC)</t>
  </si>
  <si>
    <t>no data</t>
  </si>
  <si>
    <t>D(2012)</t>
  </si>
  <si>
    <t xml:space="preserve"> C (2012)</t>
  </si>
  <si>
    <t xml:space="preserve"> A (2012)</t>
  </si>
  <si>
    <t xml:space="preserve"> D (2012)</t>
  </si>
  <si>
    <t>not available</t>
  </si>
  <si>
    <t>Burundi</t>
  </si>
  <si>
    <t>B (2012)</t>
  </si>
  <si>
    <t>C (2012)</t>
  </si>
  <si>
    <t>A (2012)</t>
  </si>
  <si>
    <t>Cambodia</t>
  </si>
  <si>
    <t>Does not pass</t>
  </si>
  <si>
    <t>C (2011)</t>
  </si>
  <si>
    <t>D+(2011)</t>
  </si>
  <si>
    <t>Cameroon</t>
  </si>
  <si>
    <t xml:space="preserve">Pass  </t>
  </si>
  <si>
    <t>Less than 90% of mean (LMIC)</t>
  </si>
  <si>
    <t>no results available online</t>
  </si>
  <si>
    <t>Cote d'Ivoire</t>
  </si>
  <si>
    <t>C (2008)</t>
  </si>
  <si>
    <t>D(2008); 2013 assessment not yet online</t>
  </si>
  <si>
    <t>A (2008); 2013 assessment not yet online</t>
  </si>
  <si>
    <t>D (2008); 2013 assessment not yet online</t>
  </si>
  <si>
    <t>C (2008); 2013 assessment not yet online</t>
  </si>
  <si>
    <t>Dominican Republic</t>
  </si>
  <si>
    <t>Does not pass equiv. benchmark</t>
  </si>
  <si>
    <t>Less than 90% of mean (UMIC)</t>
  </si>
  <si>
    <t>B(2012)</t>
  </si>
  <si>
    <t>C+(2012)</t>
  </si>
  <si>
    <t>DRC</t>
  </si>
  <si>
    <t>surpasses mean (LIC)</t>
  </si>
  <si>
    <t>B (2008); 2013 assessment not yet online</t>
  </si>
  <si>
    <t>Ethiopia</t>
  </si>
  <si>
    <t>C (2010)</t>
  </si>
  <si>
    <t>not available(2010); 2014 assessment planned</t>
  </si>
  <si>
    <t>B (2010); 2014 assessment planned</t>
  </si>
  <si>
    <t>C (2010); 2014 assessment planned</t>
  </si>
  <si>
    <t>Ghana</t>
  </si>
  <si>
    <t>D(2013)</t>
  </si>
  <si>
    <t>Guyana</t>
  </si>
  <si>
    <t>not available; 2013 assessment not yet online</t>
  </si>
  <si>
    <t>Haiti</t>
  </si>
  <si>
    <t>D (2012)</t>
  </si>
  <si>
    <t>India</t>
  </si>
  <si>
    <t>A(2010)</t>
  </si>
  <si>
    <t xml:space="preserve"> A(2010) </t>
  </si>
  <si>
    <t xml:space="preserve"> B (2010) </t>
  </si>
  <si>
    <t xml:space="preserve"> C (2010) </t>
  </si>
  <si>
    <t>Indonesia</t>
  </si>
  <si>
    <t>Kenya</t>
  </si>
  <si>
    <t>Lesotho</t>
  </si>
  <si>
    <t>surpasses mean (LMIC)</t>
  </si>
  <si>
    <t>Malawi</t>
  </si>
  <si>
    <t>Yes</t>
  </si>
  <si>
    <t>D(2011)</t>
  </si>
  <si>
    <t>A (2011)</t>
  </si>
  <si>
    <t>Mozambique</t>
  </si>
  <si>
    <t>Namibia</t>
  </si>
  <si>
    <t>2014 assessment not yet online</t>
  </si>
  <si>
    <t>Nigeria</t>
  </si>
  <si>
    <t>2013 assessment not yet online</t>
  </si>
  <si>
    <t>PNG</t>
  </si>
  <si>
    <t>not available;
assessment planned 2014</t>
  </si>
  <si>
    <t>not available; assessment planned 2014</t>
  </si>
  <si>
    <t>Rwanda</t>
  </si>
  <si>
    <t>within 10% of mean (LIC)</t>
  </si>
  <si>
    <t>D (2010)
assessment planned 2014</t>
  </si>
  <si>
    <t>D (2010); assessment planned 2014</t>
  </si>
  <si>
    <t>A (2010); assessment planned 2014</t>
  </si>
  <si>
    <t>C (2010); assessment planned 2014</t>
  </si>
  <si>
    <t>South Africa</t>
  </si>
  <si>
    <t>within 10% of mean (UMIC)</t>
  </si>
  <si>
    <t>A (2008);
assessment planned 2014</t>
  </si>
  <si>
    <t>A (2008); assessment planned 2014</t>
  </si>
  <si>
    <t>South Sudan</t>
  </si>
  <si>
    <t>C(2012)</t>
  </si>
  <si>
    <t>D+(2012)</t>
  </si>
  <si>
    <t>Swaziland</t>
  </si>
  <si>
    <t>B(2011)</t>
  </si>
  <si>
    <t>Uganda</t>
  </si>
  <si>
    <t>Ukraine</t>
  </si>
  <si>
    <t>Vietnam</t>
  </si>
  <si>
    <t>D (2013)</t>
  </si>
  <si>
    <t>Zambia</t>
  </si>
  <si>
    <t>not avail online; assessment conducted 2013</t>
  </si>
  <si>
    <t>Zimbabwe</t>
  </si>
  <si>
    <t>not avail online; assessment conducted 2012</t>
  </si>
  <si>
    <t>Post-Score Discussion</t>
  </si>
  <si>
    <r>
      <t>Post scoring</t>
    </r>
    <r>
      <rPr>
        <sz val="11"/>
        <color theme="1"/>
        <rFont val="Calibri"/>
        <family val="2"/>
        <scheme val="minor"/>
      </rPr>
      <t xml:space="preserve">: Once the scoring is calculated, discuss the findings with the group that was engaged in the process, i.e. government and key stakeholders.  Based the discussion on the following three questions: </t>
    </r>
  </si>
  <si>
    <t xml:space="preserve">A. If there are weak elements (those that scored red and yellow, and light green where applicable), prioritize in terms of criticality to sustainability in the country at this time and the potential for achieving improvements through investments within the next 2-3 years. </t>
  </si>
  <si>
    <r>
      <t>B.</t>
    </r>
    <r>
      <rPr>
        <b/>
        <sz val="7"/>
        <color theme="1"/>
        <rFont val="Times New Roman"/>
        <family val="1"/>
      </rPr>
      <t xml:space="preserve">     </t>
    </r>
    <r>
      <rPr>
        <b/>
        <sz val="11"/>
        <color theme="1"/>
        <rFont val="Calibri"/>
        <family val="2"/>
        <scheme val="minor"/>
      </rPr>
      <t xml:space="preserve">If applicable, is the country partner or any development partners already working to strengthen these priority elements? If so, which partner? Is there a need to modify the support provided for these priority areas? </t>
    </r>
  </si>
  <si>
    <t xml:space="preserve">C. For priority elements not receiving support currently, which development partner, including donors and government entities, are best placed to address these priorities and make the necessary investments? </t>
  </si>
  <si>
    <t>1. Epidemiological and Health Data</t>
  </si>
  <si>
    <t>2. Financial/Expenditure Data</t>
  </si>
  <si>
    <t>3. Performance Data</t>
  </si>
  <si>
    <t>4. Access and Demand</t>
  </si>
  <si>
    <t>5. Human Resources for Health</t>
  </si>
  <si>
    <t>6. Commodity Security and Supply Chain</t>
  </si>
  <si>
    <t>7. Quality Management</t>
  </si>
  <si>
    <t>8. DRM: Resource Generation</t>
  </si>
  <si>
    <t>9. DRM: Resource Commitments</t>
  </si>
  <si>
    <t>10. Allocative Efficiency</t>
  </si>
  <si>
    <t>11. Technical Efficiency</t>
  </si>
  <si>
    <t>13. Oversight and Stewardship</t>
  </si>
  <si>
    <r>
      <rPr>
        <b/>
        <sz val="10"/>
        <color theme="1"/>
        <rFont val="Calibri"/>
        <family val="2"/>
        <scheme val="minor"/>
      </rPr>
      <t xml:space="preserve">COP 15 Planning Level: </t>
    </r>
    <r>
      <rPr>
        <sz val="10"/>
        <color theme="1"/>
        <rFont val="Calibri"/>
        <family val="2"/>
        <scheme val="minor"/>
      </rPr>
      <t xml:space="preserve"> </t>
    </r>
  </si>
  <si>
    <t>Accountability and Transparency</t>
  </si>
  <si>
    <t>12. Public Access to Information</t>
  </si>
  <si>
    <t>Enabling Environment</t>
  </si>
  <si>
    <t>14. Policies, Laws, and Regulations</t>
  </si>
  <si>
    <t>15. Planning and Coordination</t>
  </si>
  <si>
    <t>GNI Per Capita (PPP)</t>
  </si>
  <si>
    <t>GNI  (PPP)</t>
  </si>
  <si>
    <t>GNI per PLHIV (PPP)</t>
  </si>
  <si>
    <t># virally
suppressed</t>
  </si>
  <si>
    <t>HIV/AIDS Sustainability Index and Dashboard</t>
  </si>
  <si>
    <t xml:space="preserve">
The Sustainability Index and its dashboard is a tool to measure and track progress over time in the five domains of sustainability for the national HIV/AIDS response in PEPFAR countries. The Index and Dashboard will have multiple uses: 
1. Provides an annual snapshot and trends over time of the sustainability landscape of the national HIV/AIDS response for PEPFAR Teams to make investment decisions in the COP
2. Can be an diplomatic advocacy or negotiation tool to dialogue with host country government counterparts regarding co-investing
3. Helps integrate sustainability elements into PEPFAR programs and approaches
4. Communicates progress in sustainability to external stakeholders
</t>
  </si>
  <si>
    <t>"Quick-start" instructions on how to complete and use this tool (see Sustainability Index and Dashboard Guidance for more details)</t>
  </si>
  <si>
    <t xml:space="preserve">1. The Index tool is comprised of a series of questions/indicators under each of the fifteen elements.  Many of the indicators/questions are from existing datasets, such as National AIDS Spending Assessment (NASA) and National Health Accounts (WHO), the Public Expenditure and Financial Accountability Framework (PEFA/World Bank), UNAIDS Investment Case, National Commitments and Policies Instrument (UNAIDS), The Open Budget Index (International Budget Partnership), and the PEPFAR Monitoring, Evaluation, and Reporting (MER) indicators.  Scores are generated for each of the 15 elements and are represented by four colors as indicated in the table below.  The overall score for each element is auto-generated by summing the scores for the seperate responses to questions under that element, with a possible maximum of 20 points:  Less than 7 pts = Red; 7-12.9 pts = Yellow; 13-16.9 pts = Light Green; 17-20 pts = Dark Green.
</t>
  </si>
  <si>
    <t>Table 1: Sustainability Element Score Criteria</t>
  </si>
  <si>
    <t>Dark Green Score
(sustainable and requires no additional investment at this time)</t>
  </si>
  <si>
    <t>Light Green Score
(approaching sustainability and requires little or no investment)</t>
  </si>
  <si>
    <t>Yellow Score
(emerging sustainability and needs some investment)</t>
  </si>
  <si>
    <t>Red Score
(unsustainable and requires significant investment)</t>
  </si>
  <si>
    <r>
      <rPr>
        <b/>
        <sz val="11"/>
        <color theme="1"/>
        <rFont val="Calibri"/>
        <family val="2"/>
        <scheme val="minor"/>
      </rPr>
      <t>2. Process and Forum:</t>
    </r>
    <r>
      <rPr>
        <sz val="11"/>
        <color theme="1"/>
        <rFont val="Calibri"/>
        <family val="2"/>
        <scheme val="minor"/>
      </rPr>
      <t xml:space="preserve"> It will be up to the PEPFAR country team to determine the appropriate process for completing the Sustainability Index questionnaire. If possible, it is highly recommended that a participatory process be used with host country government and key stakeholders, including civil society and other bilateral and multilateral donors. For example, the tool may be implemented during in-country COP preliminary planning discussions, planning meetings/opportunities, or at strategic planning events such as the Investment Case approach being held with government and key stakeholders.  Some countries have Sustainability Groups led by the HCG or multilaterals which provide an appropriate forum. </t>
    </r>
  </si>
  <si>
    <r>
      <rPr>
        <b/>
        <sz val="11"/>
        <color theme="1"/>
        <rFont val="Calibri"/>
        <family val="2"/>
        <scheme val="minor"/>
      </rPr>
      <t xml:space="preserve">3. Divide into Domain Groups: </t>
    </r>
    <r>
      <rPr>
        <sz val="11"/>
        <color theme="1"/>
        <rFont val="Calibri"/>
        <family val="2"/>
        <scheme val="minor"/>
      </rPr>
      <t xml:space="preserve"> It is further recommended that the questionnaire be completed by dividing into five domain groups comprised of individuals knowledgable in that particular area. </t>
    </r>
  </si>
  <si>
    <r>
      <rPr>
        <b/>
        <sz val="11"/>
        <color theme="1"/>
        <rFont val="Calibri"/>
        <family val="2"/>
        <scheme val="minor"/>
      </rPr>
      <t xml:space="preserve">4. OGAC-provided Data Sheet: </t>
    </r>
    <r>
      <rPr>
        <sz val="11"/>
        <color theme="1"/>
        <rFont val="Calibri"/>
        <family val="2"/>
        <scheme val="minor"/>
      </rPr>
      <t xml:space="preserve"> Certain questions in the Index draw on globally available non-HIV specific data.  In the worksheet tab within this SID Workbook, entitled "Data Sheet for Select Questions", PEPFAR teams will find data for their own country, if available globally, that they can use to respond to these questions.  For all other questions, the domain group will answer as per in-country data and documentation. </t>
    </r>
  </si>
  <si>
    <r>
      <rPr>
        <b/>
        <sz val="11"/>
        <color theme="1"/>
        <rFont val="Calibri"/>
        <family val="2"/>
        <scheme val="minor"/>
      </rPr>
      <t>5. Dashboard</t>
    </r>
    <r>
      <rPr>
        <sz val="11"/>
        <color theme="1"/>
        <rFont val="Calibri"/>
        <family val="2"/>
        <scheme val="minor"/>
      </rPr>
      <t>: Ensure the pre-populated information at the top of the dashboard -- including Country, Epidemic Type, Country Income Level, PEPFAR Categorization, and COP15 planning level -- is correct.  The Contextual Data Charts around the perimeter of the dashboard are generated with data contained in the six "Chart" worksheets embedded in this tool (i.e. the last six worksheets). HQ has pre-populated these charts where possible, though teams should feel free to update these charts if they have more recent or accurate data.  Two charts in particular will likely require input from PEPFAR teams:  the "Financing the HIV Response" chart, for which reliable recent financing data was not available to HQ for most countries; and the "Care and Treatment Cascade" chart, which teams should populate using the data used in table 1.1.2 in the SDS.  If teams are updating or adding missing data, they should make corrections on the respective Chart worksheet (i.e. Chart I - Financing, Chart II - GDP, etc.).   Finally, do not attempt to fill in the scores for the 15 elements reflected in the dashboard, as they will be autogenerated from the questionnaire responses.</t>
    </r>
  </si>
  <si>
    <r>
      <rPr>
        <b/>
        <sz val="11"/>
        <color theme="1"/>
        <rFont val="Calibri"/>
        <family val="2"/>
        <scheme val="minor"/>
      </rPr>
      <t>6. Domain tabs</t>
    </r>
    <r>
      <rPr>
        <sz val="11"/>
        <color theme="1"/>
        <rFont val="Calibri"/>
        <family val="2"/>
        <scheme val="minor"/>
      </rPr>
      <t xml:space="preserve"> (A. Data Availability, B. Domestic Services, C. Financing and Str. Investments, D. Accountability and Transparency, E.Enabling Environment): Answer </t>
    </r>
    <r>
      <rPr>
        <u/>
        <sz val="11"/>
        <color theme="1"/>
        <rFont val="Calibri"/>
        <family val="2"/>
        <scheme val="minor"/>
      </rPr>
      <t>all questions</t>
    </r>
    <r>
      <rPr>
        <sz val="11"/>
        <color theme="1"/>
        <rFont val="Calibri"/>
        <family val="2"/>
        <scheme val="minor"/>
      </rPr>
      <t xml:space="preserve"> in the domain worksheets in their entirety, to the best of the team's ability.  The "Data Source" column currently contains general suggestions for where teams may find the secondary data needed to answer each question.  As teams complete the questionnaire, they should replace the contents of the cells in this column with the specific data source used to answer each question, so that those completing the Index in the next year will know where to find comparable information.  For example, if you use updated NASA data that has not been published from the Ministry of Finance or Ministry of Health, write "Updated, unpublished  (2014) NASA from Ministry of Health".   If during the process of answering the questions, there is some divergent data or knowledge, please document this divergence in the column titled, "Notes/Comments". </t>
    </r>
  </si>
  <si>
    <r>
      <rPr>
        <b/>
        <sz val="11"/>
        <color theme="1"/>
        <rFont val="Calibri"/>
        <family val="2"/>
        <scheme val="minor"/>
      </rPr>
      <t>7. Discussion Tab:</t>
    </r>
    <r>
      <rPr>
        <sz val="11"/>
        <color theme="1"/>
        <rFont val="Calibri"/>
        <family val="2"/>
        <scheme val="minor"/>
      </rPr>
      <t xml:space="preserve"> Once all questions are completed, the separate domain groups should come together and discuss the overall results, including the now-populated dashboard.  The tab in this workbook entitled "Discussion  and COP Planning" can guide the conversation, in which you may need to include decision-makers beyond those that participated in the completion of the questionnaire, i.e. the COM, DCM, agency heads, other partner government policy makers, etc.  A key output of these conversations should be a set of recommended activities PEPFAR is uniquely qualified or positioned to implement that address priority weaknesses identified by the Index.  These recommendations should then feed into COP planning discussions.</t>
    </r>
  </si>
  <si>
    <t>Domain A: Institutionalized Data Availability</t>
  </si>
  <si>
    <t>What Success Looks Like: Using local and national systems, the Host Country Government collects and makes available timely, comprehensive, and quality HIV/AIDS data (including epidemiological, economic/financial, and performance data) that can be used to inform policy, program and funding decisions.</t>
  </si>
  <si>
    <r>
      <rPr>
        <b/>
        <sz val="11"/>
        <color theme="4" tint="-0.249977111117893"/>
        <rFont val="Calibri"/>
        <family val="2"/>
        <scheme val="minor"/>
      </rPr>
      <t>1.</t>
    </r>
    <r>
      <rPr>
        <b/>
        <sz val="11"/>
        <color theme="4" tint="-0.249977111117893"/>
        <rFont val="Calibri"/>
        <family val="2"/>
        <scheme val="minor"/>
      </rPr>
      <t>Epidemiological and Health data:</t>
    </r>
    <r>
      <rPr>
        <sz val="11"/>
        <color theme="1"/>
        <rFont val="Calibri"/>
        <family val="2"/>
        <scheme val="minor"/>
      </rPr>
      <t xml:space="preserve"> Host Country Government routinely collects, analyzes and makes available data on the HIV/AIDS epidemic and its effects on health outcomes. HIV/AIDS epidemiological and health data include size estimates of key populations, PLHIV and OVC, HIV incidence, HIV prevalence, viral load, AIDS-related mortality rates, and co-infection rates.</t>
    </r>
  </si>
  <si>
    <t>Source of data</t>
  </si>
  <si>
    <t>Notes/Comments</t>
  </si>
  <si>
    <r>
      <t xml:space="preserve">Q1. </t>
    </r>
    <r>
      <rPr>
        <b/>
        <sz val="11"/>
        <color theme="1"/>
        <rFont val="Calibri"/>
        <family val="2"/>
        <scheme val="minor"/>
      </rPr>
      <t>Who leads</t>
    </r>
    <r>
      <rPr>
        <sz val="11"/>
        <color theme="1"/>
        <rFont val="Calibri"/>
        <family val="2"/>
        <scheme val="minor"/>
      </rPr>
      <t>: Who leads/manages the planning and implementation of HIV/AIDS epidemiological surveys and/ or surveillance (convenes all parties and makes key decisions)?</t>
    </r>
  </si>
  <si>
    <t xml:space="preserve">      </t>
  </si>
  <si>
    <t xml:space="preserve">              </t>
  </si>
  <si>
    <t xml:space="preserve">                                       </t>
  </si>
  <si>
    <t xml:space="preserve">                       </t>
  </si>
  <si>
    <r>
      <t xml:space="preserve">Q2. </t>
    </r>
    <r>
      <rPr>
        <b/>
        <sz val="11"/>
        <color theme="1"/>
        <rFont val="Calibri"/>
        <family val="2"/>
        <scheme val="minor"/>
      </rPr>
      <t>Who finances</t>
    </r>
    <r>
      <rPr>
        <sz val="11"/>
        <color theme="1"/>
        <rFont val="Calibri"/>
        <family val="2"/>
        <scheme val="minor"/>
      </rPr>
      <t>: Within the last three years, what proportion of the latest HIV/AIDS epidemiological data survey did the host country government fund?</t>
    </r>
  </si>
  <si>
    <r>
      <t xml:space="preserve">Q3. </t>
    </r>
    <r>
      <rPr>
        <b/>
        <sz val="11"/>
        <color theme="1"/>
        <rFont val="Calibri"/>
        <family val="2"/>
        <scheme val="minor"/>
      </rPr>
      <t>Comprehensiveness of Prevalence and Incidence Data</t>
    </r>
    <r>
      <rPr>
        <sz val="11"/>
        <color theme="1"/>
        <rFont val="Calibri"/>
        <family val="2"/>
        <scheme val="minor"/>
      </rPr>
      <t xml:space="preserve">: Does Host Country Government collect HIV prevalence and or incidence data? </t>
    </r>
  </si>
  <si>
    <t xml:space="preserve">                      </t>
  </si>
  <si>
    <r>
      <t>Q4.</t>
    </r>
    <r>
      <rPr>
        <b/>
        <sz val="11"/>
        <color theme="1"/>
        <rFont val="Calibri"/>
        <family val="2"/>
        <scheme val="minor"/>
      </rPr>
      <t xml:space="preserve"> Comprehensiveness of Viral Load Data</t>
    </r>
    <r>
      <rPr>
        <sz val="11"/>
        <color theme="1"/>
        <rFont val="Calibri"/>
        <family val="2"/>
        <scheme val="minor"/>
      </rPr>
      <t>: Does Host Country Government collect viral load data?</t>
    </r>
  </si>
  <si>
    <r>
      <t>Q5.</t>
    </r>
    <r>
      <rPr>
        <b/>
        <sz val="11"/>
        <color theme="1"/>
        <rFont val="Calibri"/>
        <family val="2"/>
        <scheme val="minor"/>
      </rPr>
      <t xml:space="preserve"> Key Populations</t>
    </r>
    <r>
      <rPr>
        <sz val="11"/>
        <color theme="1"/>
        <rFont val="Calibri"/>
        <family val="2"/>
        <scheme val="minor"/>
      </rPr>
      <t xml:space="preserve">: Does the Host Country Government conduct size estimation studies for key populations? </t>
    </r>
  </si>
  <si>
    <t>Epidemiological and Health Data Score:</t>
  </si>
  <si>
    <r>
      <rPr>
        <b/>
        <sz val="11"/>
        <color rgb="FF002060"/>
        <rFont val="Calibri"/>
        <family val="2"/>
        <scheme val="minor"/>
      </rPr>
      <t xml:space="preserve">2.  Financial/Expenditure data: </t>
    </r>
    <r>
      <rPr>
        <sz val="11"/>
        <color theme="1"/>
        <rFont val="Calibri"/>
        <family val="2"/>
        <scheme val="minor"/>
      </rPr>
      <t>Government collects, tracks and analyzes financial data related to HIV/AIDS, including the financing and spending on HIV/AIDS from all financing sources, costing, and economic evaluation for cost-effectiveness.</t>
    </r>
    <r>
      <rPr>
        <b/>
        <sz val="11"/>
        <color theme="1"/>
        <rFont val="Calibri"/>
        <family val="2"/>
        <scheme val="minor"/>
      </rPr>
      <t xml:space="preserve">  </t>
    </r>
  </si>
  <si>
    <r>
      <t xml:space="preserve">Q1.  </t>
    </r>
    <r>
      <rPr>
        <b/>
        <sz val="11"/>
        <color theme="1"/>
        <rFont val="Calibri"/>
        <family val="2"/>
        <scheme val="minor"/>
      </rPr>
      <t>Expenditure Tracking</t>
    </r>
    <r>
      <rPr>
        <sz val="11"/>
        <color theme="1"/>
        <rFont val="Calibri"/>
        <family val="2"/>
        <scheme val="minor"/>
      </rPr>
      <t>: Does the host country government have a nationally agreed upon expenditure tracking system to collect HIV/AIDS expenditure data?</t>
    </r>
  </si>
  <si>
    <r>
      <t xml:space="preserve">Q2.  </t>
    </r>
    <r>
      <rPr>
        <b/>
        <sz val="11"/>
        <color theme="1"/>
        <rFont val="Calibri"/>
        <family val="2"/>
        <scheme val="minor"/>
      </rPr>
      <t>Quality of Expenditure Tracking</t>
    </r>
    <r>
      <rPr>
        <sz val="11"/>
        <color theme="1"/>
        <rFont val="Calibri"/>
        <family val="2"/>
        <scheme val="minor"/>
      </rPr>
      <t>: Is the Host Country Government tracking expenditures based on international standards? 
What type of expenditure data are available in the country, i.e. NHA, NASA, others:  ____________________________________</t>
    </r>
  </si>
  <si>
    <r>
      <t xml:space="preserve">Q3. </t>
    </r>
    <r>
      <rPr>
        <b/>
        <sz val="11"/>
        <color theme="1"/>
        <rFont val="Calibri"/>
        <family val="2"/>
        <scheme val="minor"/>
      </rPr>
      <t xml:space="preserve">Transparency of Expenditure Data: </t>
    </r>
    <r>
      <rPr>
        <sz val="11"/>
        <color theme="1"/>
        <rFont val="Calibri"/>
        <family val="2"/>
        <scheme val="minor"/>
      </rPr>
      <t>Does the host country government make HIV/AIDS expenditure data (or at a minimum a summary of the data) available to the public?</t>
    </r>
  </si>
  <si>
    <t>Yes, check the one that applies:</t>
  </si>
  <si>
    <r>
      <t xml:space="preserve">Q4. </t>
    </r>
    <r>
      <rPr>
        <b/>
        <sz val="11"/>
        <color theme="1"/>
        <rFont val="Calibri"/>
        <family val="2"/>
        <scheme val="minor"/>
      </rPr>
      <t>Economic Studies:</t>
    </r>
    <r>
      <rPr>
        <sz val="11"/>
        <color theme="1"/>
        <rFont val="Calibri"/>
        <family val="2"/>
        <scheme val="minor"/>
      </rPr>
      <t xml:space="preserve"> Does the Host Country Government conduct special health economic studies or analyses for HIV/AIDS, i.e. costing, cost-effectiveness, efficiency? </t>
    </r>
  </si>
  <si>
    <t>Financial/Expenditure Data Score:</t>
  </si>
  <si>
    <r>
      <rPr>
        <b/>
        <sz val="11"/>
        <color rgb="FF002060"/>
        <rFont val="Calibri"/>
        <family val="2"/>
        <scheme val="minor"/>
      </rPr>
      <t>3. Performance data:</t>
    </r>
    <r>
      <rPr>
        <sz val="11"/>
        <color theme="1"/>
        <rFont val="Calibri"/>
        <family val="2"/>
        <scheme val="minor"/>
      </rPr>
      <t xml:space="preserve"> Government collects, analyzes and makes available HIV/AIDS service delivery data. Service delivery data is analyzed to track program performance, i.e. coverage of key interventions, results against targets, and the continuum of care and treatment cascade, including adherence and retention.</t>
    </r>
  </si>
  <si>
    <r>
      <rPr>
        <b/>
        <sz val="11"/>
        <color theme="1"/>
        <rFont val="Calibri"/>
        <family val="2"/>
        <scheme val="minor"/>
      </rPr>
      <t>Q1.  Collection of service delivery data:</t>
    </r>
    <r>
      <rPr>
        <sz val="11"/>
        <color theme="1"/>
        <rFont val="Calibri"/>
        <family val="2"/>
        <scheme val="minor"/>
      </rPr>
      <t xml:space="preserve"> Does the host country government have a system to routinely collect/report HIV/AIDS service delivery data? </t>
    </r>
  </si>
  <si>
    <r>
      <rPr>
        <b/>
        <sz val="11"/>
        <color theme="1"/>
        <rFont val="Calibri"/>
        <family val="2"/>
        <scheme val="minor"/>
      </rPr>
      <t>Q2. Analysis of service delivery data</t>
    </r>
    <r>
      <rPr>
        <sz val="11"/>
        <color theme="1"/>
        <rFont val="Calibri"/>
        <family val="2"/>
        <scheme val="minor"/>
      </rPr>
      <t>:  Does the Host Country Government routinely analyze service delivery data to measure Program performance? i.e. continuum of care cascade, coverage, retention, AIDS-related mortality rates?</t>
    </r>
  </si>
  <si>
    <r>
      <rPr>
        <b/>
        <sz val="11"/>
        <color theme="1"/>
        <rFont val="Calibri"/>
        <family val="2"/>
        <scheme val="minor"/>
      </rPr>
      <t>Q3. Comprehensiveness of service delivery data:</t>
    </r>
    <r>
      <rPr>
        <sz val="11"/>
        <color theme="1"/>
        <rFont val="Calibri"/>
        <family val="2"/>
        <scheme val="minor"/>
      </rPr>
      <t xml:space="preserve">  Does the host country government collect HIV/AIDS service delivery data in a manner that is timely, accurate and comprehensive? </t>
    </r>
  </si>
  <si>
    <r>
      <rPr>
        <b/>
        <sz val="11"/>
        <color theme="1"/>
        <rFont val="Calibri"/>
        <family val="2"/>
        <scheme val="minor"/>
      </rPr>
      <t>Q4.  Transparency of service delivery data</t>
    </r>
    <r>
      <rPr>
        <sz val="11"/>
        <color theme="1"/>
        <rFont val="Calibri"/>
        <family val="2"/>
        <scheme val="minor"/>
      </rPr>
      <t>:  Does the host country government make HIV/AIDS program performance and service delivery data (or at a minimum a summary of the results) available to the public routinely?</t>
    </r>
  </si>
  <si>
    <t>Performance Data Score:</t>
  </si>
  <si>
    <t>THIS CONCLUDES THE SET OF QUESTIONS ON THE INSTITUTIONALIZING DATA AVAILABILITY DOMAIN</t>
  </si>
  <si>
    <t>Domain B. Domestic Program and Service Delivery</t>
  </si>
  <si>
    <t xml:space="preserve">What Success Looks Like: Host country institutions (inclusive of government, NGOs, civil society, and the private sector), the domestic workforce, and local health systems constitute the primary vehicles through which HIV/AIDS programs and services are managed and delivered. Optimally, national, sub-national and local governments have achieved high and appropriate coverage of a range of quality, life-saving HIVAIDS prevention, care and treatment services and interventions. There is a high demand for HIV/AIDS services, which accessible and affordable to poor and vulnerable populations at risk of infection (i.e. key populations, discordant couples, exposed infants), are infected and or are affected by the HIV/AIDS epidemic.     </t>
  </si>
  <si>
    <r>
      <t>4</t>
    </r>
    <r>
      <rPr>
        <b/>
        <sz val="11"/>
        <color rgb="FF002060"/>
        <rFont val="Calibri"/>
        <family val="2"/>
        <scheme val="minor"/>
      </rPr>
      <t>.</t>
    </r>
    <r>
      <rPr>
        <b/>
        <sz val="7"/>
        <color rgb="FF002060"/>
        <rFont val="Times New Roman"/>
        <family val="1"/>
      </rPr>
      <t xml:space="preserve"> </t>
    </r>
    <r>
      <rPr>
        <b/>
        <sz val="11"/>
        <color rgb="FF002060"/>
        <rFont val="Calibri"/>
        <family val="2"/>
        <scheme val="minor"/>
      </rPr>
      <t>Access and Demand:</t>
    </r>
    <r>
      <rPr>
        <b/>
        <sz val="11"/>
        <color theme="1"/>
        <rFont val="Calibri"/>
        <family val="2"/>
        <scheme val="minor"/>
      </rPr>
      <t xml:space="preserve"> </t>
    </r>
    <r>
      <rPr>
        <sz val="11"/>
        <color theme="1"/>
        <rFont val="Calibri"/>
        <family val="2"/>
        <scheme val="minor"/>
      </rPr>
      <t xml:space="preserve">There is a high uptake of HIV/AIDS prevention, care and treatment services and programs among key populations and individuals infected and affected by HIV/AIDS, especially among those in the lowest socio-economic quintiles. </t>
    </r>
  </si>
  <si>
    <t>Q1 Score:</t>
  </si>
  <si>
    <t>Check the one answer that best describes the current situation:</t>
  </si>
  <si>
    <r>
      <rPr>
        <b/>
        <sz val="11"/>
        <color theme="1"/>
        <rFont val="Calibri"/>
        <family val="2"/>
        <scheme val="minor"/>
      </rPr>
      <t>Q2. Access to PMTCT</t>
    </r>
    <r>
      <rPr>
        <sz val="11"/>
        <color theme="1"/>
        <rFont val="Calibri"/>
        <family val="2"/>
        <scheme val="minor"/>
      </rPr>
      <t xml:space="preserve">: What percent of facilities in high prevalence/burden locations are providing PMTCT (Option B+)? </t>
    </r>
  </si>
  <si>
    <t>Q2 Score:</t>
  </si>
  <si>
    <r>
      <rPr>
        <b/>
        <sz val="11"/>
        <color theme="1"/>
        <rFont val="Calibri"/>
        <family val="2"/>
        <scheme val="minor"/>
      </rPr>
      <t>Q3. Who is delivering HIV/AIDS services:</t>
    </r>
    <r>
      <rPr>
        <sz val="11"/>
        <color theme="1"/>
        <rFont val="Calibri"/>
        <family val="2"/>
        <scheme val="minor"/>
      </rPr>
      <t xml:space="preserve"> What percent of Care and Treatment clients are treated at public service delivery sites? These can include government-supported or accredited domestic private, civil society, or faith-based operated services.  (i.e. those sites that receive commodities from the government and/or follow government protocols).</t>
    </r>
  </si>
  <si>
    <t>Q3 Score:</t>
  </si>
  <si>
    <r>
      <rPr>
        <b/>
        <sz val="11"/>
        <color theme="1"/>
        <rFont val="Calibri"/>
        <family val="2"/>
        <scheme val="minor"/>
      </rPr>
      <t>Q4. Services to key populations:</t>
    </r>
    <r>
      <rPr>
        <sz val="11"/>
        <color theme="1"/>
        <rFont val="Calibri"/>
        <family val="2"/>
        <scheme val="minor"/>
      </rPr>
      <t xml:space="preserve"> What percent of key population HIV/AIDS prevention program clients receive services at public service delivery sites? These can include government-supported or accredited domestic private, civil society, or faith-based operated services.  (i.e. those sites that receive commodities from the government and/or follow government protocols).</t>
    </r>
  </si>
  <si>
    <t>Q4 Score:</t>
  </si>
  <si>
    <r>
      <rPr>
        <b/>
        <sz val="11"/>
        <color theme="1"/>
        <rFont val="Calibri"/>
        <family val="2"/>
        <scheme val="minor"/>
      </rPr>
      <t>Q5. Uptake of services</t>
    </r>
    <r>
      <rPr>
        <sz val="11"/>
        <color theme="1"/>
        <rFont val="Calibri"/>
        <family val="2"/>
        <scheme val="minor"/>
      </rPr>
      <t xml:space="preserve">: What percent of PLHIV are currently receiving ART?  ______% </t>
    </r>
  </si>
  <si>
    <t>Q5 Score</t>
  </si>
  <si>
    <r>
      <rPr>
        <b/>
        <sz val="11"/>
        <color theme="1"/>
        <rFont val="Calibri"/>
        <family val="2"/>
        <scheme val="minor"/>
      </rPr>
      <t>Q6. Rights to Access Services:</t>
    </r>
    <r>
      <rPr>
        <sz val="11"/>
        <color theme="1"/>
        <rFont val="Calibri"/>
        <family val="2"/>
        <scheme val="minor"/>
      </rPr>
      <t xml:space="preserve"> Recognizing the right to nondiscriminatory access to HIV services and support, does the government have efforts in place to educate and ensure the rights of PLHIV, key populations, and those who may access HIV services about these rights?</t>
    </r>
  </si>
  <si>
    <t>Q6 Score</t>
  </si>
  <si>
    <t>Access and Demand Score</t>
  </si>
  <si>
    <r>
      <rPr>
        <b/>
        <sz val="11"/>
        <color rgb="FF002060"/>
        <rFont val="Calibri"/>
        <family val="2"/>
        <scheme val="minor"/>
      </rPr>
      <t>5. Human Resources for Health:</t>
    </r>
    <r>
      <rPr>
        <sz val="11"/>
        <color rgb="FF002060"/>
        <rFont val="Calibri"/>
        <family val="2"/>
        <scheme val="minor"/>
      </rPr>
      <t xml:space="preserve"> </t>
    </r>
    <r>
      <rPr>
        <sz val="11"/>
        <color theme="1"/>
        <rFont val="Calibri"/>
        <family val="2"/>
        <scheme val="minor"/>
      </rPr>
      <t>HRH staffing decisions for those working on HIV/AIDS are based on use of HR data and are aligned with national plans. Host country has sufficient numbers and categories of competent health care workers and volunteers to provide quality HIV/AIDS prevention, care and treatment services in health facilities and in the community.  Host country trains, deploys and compensates health workers providing HIV/AIDS services through local public and/or private resources and systems. Host country has a strategy or plan for transitioning staff funded by donors.</t>
    </r>
  </si>
  <si>
    <r>
      <t xml:space="preserve">Q1. </t>
    </r>
    <r>
      <rPr>
        <b/>
        <sz val="11"/>
        <color theme="1"/>
        <rFont val="Calibri"/>
        <family val="2"/>
        <scheme val="minor"/>
      </rPr>
      <t>HRH Sufficiency</t>
    </r>
    <r>
      <rPr>
        <sz val="11"/>
        <color theme="1"/>
        <rFont val="Calibri"/>
        <family val="2"/>
        <scheme val="minor"/>
      </rPr>
      <t>: Does the country have sufficient numbers of health workers trained in HIV/AIDS to meet the HIV service delivery needs?</t>
    </r>
  </si>
  <si>
    <r>
      <t xml:space="preserve">Q2. </t>
    </r>
    <r>
      <rPr>
        <b/>
        <sz val="11"/>
        <color theme="1"/>
        <rFont val="Calibri"/>
        <family val="2"/>
        <scheme val="minor"/>
      </rPr>
      <t>HRH Transition</t>
    </r>
    <r>
      <rPr>
        <sz val="11"/>
        <color theme="1"/>
        <rFont val="Calibri"/>
        <family val="2"/>
        <scheme val="minor"/>
      </rPr>
      <t xml:space="preserve">: What is the status of transitioning PEPFAR and other donor supported HIV/AIDS health worker salaries to local financing/compensation?  
</t>
    </r>
  </si>
  <si>
    <r>
      <t>Q3.</t>
    </r>
    <r>
      <rPr>
        <b/>
        <sz val="11"/>
        <color theme="1"/>
        <rFont val="Calibri"/>
        <family val="2"/>
        <scheme val="minor"/>
      </rPr>
      <t xml:space="preserve"> HRH Financial reform: </t>
    </r>
    <r>
      <rPr>
        <sz val="11"/>
        <color theme="1"/>
        <rFont val="Calibri"/>
        <family val="2"/>
        <scheme val="minor"/>
      </rPr>
      <t>Has financial reform been undertaken in the last 5 years to address government financing of health workers?</t>
    </r>
  </si>
  <si>
    <r>
      <t xml:space="preserve">Q4. </t>
    </r>
    <r>
      <rPr>
        <b/>
        <sz val="11"/>
        <color theme="1"/>
        <rFont val="Calibri"/>
        <family val="2"/>
        <scheme val="minor"/>
      </rPr>
      <t>Pre-Service</t>
    </r>
    <r>
      <rPr>
        <sz val="11"/>
        <color theme="1"/>
        <rFont val="Calibri"/>
        <family val="2"/>
        <scheme val="minor"/>
      </rPr>
      <t xml:space="preserve">: Does current pre-service education curricula for health workers providing HIV/AIDS services include HIV content that has been updated in last three years? </t>
    </r>
  </si>
  <si>
    <r>
      <t xml:space="preserve">Q5. </t>
    </r>
    <r>
      <rPr>
        <b/>
        <sz val="11"/>
        <color theme="1"/>
        <rFont val="Calibri"/>
        <family val="2"/>
        <scheme val="minor"/>
      </rPr>
      <t>In-Service</t>
    </r>
    <r>
      <rPr>
        <sz val="11"/>
        <color theme="1"/>
        <rFont val="Calibri"/>
        <family val="2"/>
        <scheme val="minor"/>
      </rPr>
      <t xml:space="preserve">: To what extent is the country institutionalizing PEPFAR/other donor supported HIV/AIDS in-service training (IST) into local training systems? </t>
    </r>
  </si>
  <si>
    <r>
      <t xml:space="preserve">Q6. </t>
    </r>
    <r>
      <rPr>
        <b/>
        <sz val="11"/>
        <color theme="1"/>
        <rFont val="Calibri"/>
        <family val="2"/>
        <scheme val="minor"/>
      </rPr>
      <t>HRIS</t>
    </r>
    <r>
      <rPr>
        <sz val="11"/>
        <color theme="1"/>
        <rFont val="Calibri"/>
        <family val="2"/>
        <scheme val="minor"/>
      </rPr>
      <t xml:space="preserve">: Does the government have a functional Human Resource Information System (HRIS) for the health sector?  </t>
    </r>
  </si>
  <si>
    <r>
      <t xml:space="preserve">Q7. </t>
    </r>
    <r>
      <rPr>
        <b/>
        <sz val="11"/>
        <color theme="1"/>
        <rFont val="Calibri"/>
        <family val="2"/>
        <scheme val="minor"/>
      </rPr>
      <t>Domestic funding for HRH</t>
    </r>
    <r>
      <rPr>
        <sz val="11"/>
        <color theme="1"/>
        <rFont val="Calibri"/>
        <family val="2"/>
        <scheme val="minor"/>
      </rPr>
      <t xml:space="preserve">: What proportion of health worker (doctors, nurses, midwives, and CHW) salaries are funded with domestic resources? </t>
    </r>
  </si>
  <si>
    <t>Human Resources for Health Score</t>
  </si>
  <si>
    <r>
      <t>6</t>
    </r>
    <r>
      <rPr>
        <b/>
        <sz val="11"/>
        <color rgb="FF002060"/>
        <rFont val="Calibri"/>
        <family val="2"/>
        <scheme val="minor"/>
      </rPr>
      <t>. Commodity Security and Supply Chain:</t>
    </r>
    <r>
      <rPr>
        <sz val="11"/>
        <color rgb="FF002060"/>
        <rFont val="Calibri"/>
        <family val="2"/>
        <scheme val="minor"/>
      </rPr>
      <t xml:space="preserve"> </t>
    </r>
    <r>
      <rPr>
        <sz val="11"/>
        <color theme="1"/>
        <rFont val="Calibri"/>
        <family val="2"/>
        <scheme val="minor"/>
      </rPr>
      <t>The National HIV/AIDS response ensures a secure, reliable and adequate supply and distribution of quality products, including drugs, lab and medical supplies, health items, and equipment required for effective and efficient HIV/AIDS prevention, care and treatment. Host country efficiently manages product selection, forecasting and supply planning, procurement, warehousing and inventory management, transportation, dispensing and waste management reducing costs while maintaining quality.</t>
    </r>
  </si>
  <si>
    <r>
      <t xml:space="preserve">Q1. </t>
    </r>
    <r>
      <rPr>
        <b/>
        <sz val="11"/>
        <color theme="1"/>
        <rFont val="Calibri"/>
        <family val="2"/>
        <scheme val="minor"/>
      </rPr>
      <t>ARV domestic financing</t>
    </r>
    <r>
      <rPr>
        <sz val="11"/>
        <color theme="1"/>
        <rFont val="Calibri"/>
        <family val="2"/>
        <scheme val="minor"/>
      </rPr>
      <t xml:space="preserve">: What is the estimated obligated funding for ARV procurement from domestic public revenue (not donor) sources? </t>
    </r>
  </si>
  <si>
    <r>
      <t xml:space="preserve">Q2. </t>
    </r>
    <r>
      <rPr>
        <b/>
        <sz val="11"/>
        <color theme="1"/>
        <rFont val="Calibri"/>
        <family val="2"/>
        <scheme val="minor"/>
      </rPr>
      <t>Test Kit</t>
    </r>
    <r>
      <rPr>
        <sz val="11"/>
        <color theme="1"/>
        <rFont val="Calibri"/>
        <family val="2"/>
        <scheme val="minor"/>
      </rPr>
      <t xml:space="preserve"> </t>
    </r>
    <r>
      <rPr>
        <b/>
        <sz val="11"/>
        <color theme="1"/>
        <rFont val="Calibri"/>
        <family val="2"/>
        <scheme val="minor"/>
      </rPr>
      <t>domestic financing:</t>
    </r>
    <r>
      <rPr>
        <sz val="11"/>
        <color theme="1"/>
        <rFont val="Calibri"/>
        <family val="2"/>
        <scheme val="minor"/>
      </rPr>
      <t xml:space="preserve"> What is the estimated obligated funding for Rapid Test Kits from domestic public revenue (not donor) sources?</t>
    </r>
  </si>
  <si>
    <r>
      <t xml:space="preserve">Q3. </t>
    </r>
    <r>
      <rPr>
        <b/>
        <sz val="11"/>
        <color theme="1"/>
        <rFont val="Calibri"/>
        <family val="2"/>
        <scheme val="minor"/>
      </rPr>
      <t>Condom domestic financing</t>
    </r>
    <r>
      <rPr>
        <sz val="11"/>
        <color theme="1"/>
        <rFont val="Calibri"/>
        <family val="2"/>
        <scheme val="minor"/>
      </rPr>
      <t>: What is the estimated obligated funding for condoms from domestic public revenue (not donor) sources?</t>
    </r>
  </si>
  <si>
    <r>
      <t xml:space="preserve">Q4. </t>
    </r>
    <r>
      <rPr>
        <b/>
        <sz val="11"/>
        <color theme="1"/>
        <rFont val="Calibri"/>
        <family val="2"/>
        <scheme val="minor"/>
      </rPr>
      <t>Supply Chain Plan:</t>
    </r>
    <r>
      <rPr>
        <sz val="11"/>
        <color theme="1"/>
        <rFont val="Calibri"/>
        <family val="2"/>
        <scheme val="minor"/>
      </rPr>
      <t xml:space="preserve"> Does the country have an agreed-upon national supply chain plan with an implementation plan or a thorough annually-reviewed supply chain SOP? </t>
    </r>
  </si>
  <si>
    <r>
      <t>Q5.</t>
    </r>
    <r>
      <rPr>
        <b/>
        <sz val="11"/>
        <color theme="1"/>
        <rFont val="Calibri"/>
        <family val="2"/>
        <scheme val="minor"/>
      </rPr>
      <t xml:space="preserve"> Stock: </t>
    </r>
    <r>
      <rPr>
        <sz val="11"/>
        <color theme="1"/>
        <rFont val="Calibri"/>
        <family val="2"/>
        <scheme val="minor"/>
      </rPr>
      <t xml:space="preserve">Do Public and Private Sector Storage facilities (Central and intermediate level) report having HIV and AIDS commodities stocked according to plan (above the minimum and below the maximum stock level) 90% of the time?  </t>
    </r>
  </si>
  <si>
    <t>Commodity Security and Supply Chain Score</t>
  </si>
  <si>
    <r>
      <t>7</t>
    </r>
    <r>
      <rPr>
        <b/>
        <sz val="11"/>
        <color rgb="FF002060"/>
        <rFont val="Calibri"/>
        <family val="2"/>
        <scheme val="minor"/>
      </rPr>
      <t>. Quality Management:</t>
    </r>
    <r>
      <rPr>
        <sz val="11"/>
        <color rgb="FF002060"/>
        <rFont val="Calibri"/>
        <family val="2"/>
        <scheme val="minor"/>
      </rPr>
      <t xml:space="preserve"> </t>
    </r>
    <r>
      <rPr>
        <sz val="11"/>
        <color theme="1"/>
        <rFont val="Calibri"/>
        <family val="2"/>
        <scheme val="minor"/>
      </rPr>
      <t xml:space="preserve">Host country ensures that HIV/AIDS services are managed and provided in accordance with established national/global standards and are effective in achieving positive health outcomes (reduced AIDS-related deaths, reduced incidence, and improved viral load/adherence).  Host country has institutionalized quality management approaches in its HIV/AIDS Program that ensure continued quality during and following donor to government transitions. </t>
    </r>
  </si>
  <si>
    <r>
      <t xml:space="preserve">Q1. </t>
    </r>
    <r>
      <rPr>
        <b/>
        <sz val="11"/>
        <color theme="1"/>
        <rFont val="Calibri"/>
        <family val="2"/>
        <scheme val="minor"/>
      </rPr>
      <t>Existence of System</t>
    </r>
    <r>
      <rPr>
        <sz val="11"/>
        <color theme="1"/>
        <rFont val="Calibri"/>
        <family val="2"/>
        <scheme val="minor"/>
      </rPr>
      <t xml:space="preserve">: Does the government have a functional Quality Management/Quality Improvement (QM/QI) infrastructure?  </t>
    </r>
  </si>
  <si>
    <r>
      <t xml:space="preserve">Q2. </t>
    </r>
    <r>
      <rPr>
        <b/>
        <sz val="11"/>
        <color theme="1"/>
        <rFont val="Calibri"/>
        <family val="2"/>
        <scheme val="minor"/>
      </rPr>
      <t>Strategy:</t>
    </r>
    <r>
      <rPr>
        <sz val="11"/>
        <color theme="1"/>
        <rFont val="Calibri"/>
        <family val="2"/>
        <scheme val="minor"/>
      </rPr>
      <t xml:space="preserve"> Is there a current (updated within the last 2 years) national QM/QI strategy that is either HIV/AIDS program-specific or includes HIV/AIDS program-specific elements?</t>
    </r>
  </si>
  <si>
    <r>
      <t xml:space="preserve">Q3. </t>
    </r>
    <r>
      <rPr>
        <b/>
        <sz val="11"/>
        <color theme="1"/>
        <rFont val="Calibri"/>
        <family val="2"/>
        <scheme val="minor"/>
      </rPr>
      <t>Guidelines:</t>
    </r>
    <r>
      <rPr>
        <sz val="11"/>
        <color theme="1"/>
        <rFont val="Calibri"/>
        <family val="2"/>
        <scheme val="minor"/>
      </rPr>
      <t xml:space="preserve"> Does national HIV/AIDS technical practice follow current WHO guidelines for PMTCT and ART?  </t>
    </r>
  </si>
  <si>
    <r>
      <t xml:space="preserve">Q4. </t>
    </r>
    <r>
      <rPr>
        <b/>
        <sz val="11"/>
        <color theme="1"/>
        <rFont val="Calibri"/>
        <family val="2"/>
        <scheme val="minor"/>
      </rPr>
      <t>QI</t>
    </r>
    <r>
      <rPr>
        <sz val="11"/>
        <color theme="1"/>
        <rFont val="Calibri"/>
        <family val="2"/>
        <scheme val="minor"/>
      </rPr>
      <t xml:space="preserve"> </t>
    </r>
    <r>
      <rPr>
        <b/>
        <sz val="11"/>
        <color theme="1"/>
        <rFont val="Calibri"/>
        <family val="2"/>
        <scheme val="minor"/>
      </rPr>
      <t>Data use</t>
    </r>
    <r>
      <rPr>
        <sz val="11"/>
        <color theme="1"/>
        <rFont val="Calibri"/>
        <family val="2"/>
        <scheme val="minor"/>
      </rPr>
      <t xml:space="preserve">: Does the host country government monitor and use data for HIV/AIDS quality improvement? </t>
    </r>
  </si>
  <si>
    <r>
      <t xml:space="preserve">Q5. </t>
    </r>
    <r>
      <rPr>
        <b/>
        <sz val="11"/>
        <color theme="1"/>
        <rFont val="Calibri"/>
        <family val="2"/>
        <scheme val="minor"/>
      </rPr>
      <t>Post-transition:</t>
    </r>
    <r>
      <rPr>
        <sz val="11"/>
        <color theme="1"/>
        <rFont val="Calibri"/>
        <family val="2"/>
        <scheme val="minor"/>
      </rPr>
      <t xml:space="preserve"> Does the host country government monitor whether the quality of HIV/AIDS service outcome is maintained at sites where PEPFAR/other donors have transitioned from a direct implementation role?</t>
    </r>
  </si>
  <si>
    <t>Quality Management Score</t>
  </si>
  <si>
    <t>THIS CONCLUDES THE SET OF QUESTIONS ON THE DOMESTIC PROGRAM AND SERVICE DELIVERY DOMAIN</t>
  </si>
  <si>
    <t>Domain C. Health Financing and Strategic Investment</t>
  </si>
  <si>
    <t>What Success Looks Like: Host country government is aware of the financial resources required to effectively and efficiently meet its national HIV/AIDS prevention, care and treatment targets. HCG actively seeks, solicits and or generates the necessary financial resources, ensures sufficient resource commitments, and uses data to strategically allocate funding and maximize investments.</t>
  </si>
  <si>
    <r>
      <rPr>
        <b/>
        <sz val="11"/>
        <color rgb="FF002060"/>
        <rFont val="Calibri"/>
        <family val="2"/>
        <scheme val="minor"/>
      </rPr>
      <t xml:space="preserve">8. Domestic Resource Mobilization: Resource Generation: </t>
    </r>
    <r>
      <rPr>
        <sz val="11"/>
        <color theme="1"/>
        <rFont val="Calibri"/>
        <family val="2"/>
        <scheme val="minor"/>
      </rPr>
      <t>The host-country government costs its national HIV/AIDS response, solicits and generates revenue (including but not limited to tax revenues, public sector user fees, insurance, loans, private sector and other strategic partnerships, and/or other innovative sources of financing) and allocates resources to meet the national budget for HIV/AIDS.</t>
    </r>
  </si>
  <si>
    <r>
      <rPr>
        <b/>
        <sz val="11"/>
        <color theme="1"/>
        <rFont val="Calibri"/>
        <family val="2"/>
        <scheme val="minor"/>
      </rPr>
      <t>Q1.  Domestic budget:</t>
    </r>
    <r>
      <rPr>
        <sz val="11"/>
        <color theme="1"/>
        <rFont val="Calibri"/>
        <family val="2"/>
        <scheme val="minor"/>
      </rPr>
      <t xml:space="preserve"> Is there a budget line item for HIV/AIDS in the national budget? </t>
    </r>
  </si>
  <si>
    <r>
      <rPr>
        <b/>
        <sz val="11"/>
        <color theme="1"/>
        <rFont val="Calibri"/>
        <family val="2"/>
        <scheme val="minor"/>
      </rPr>
      <t>Q2. Budgetary Framework:</t>
    </r>
    <r>
      <rPr>
        <sz val="11"/>
        <color theme="1"/>
        <rFont val="Calibri"/>
        <family val="2"/>
        <scheme val="minor"/>
      </rPr>
      <t xml:space="preserve">  Does the country's budgeting process utilize a Medium-Term Expenditure Framework (MTEF) or Medium-Term Fiscal Framework (MTFF)? </t>
    </r>
  </si>
  <si>
    <r>
      <rPr>
        <b/>
        <sz val="11"/>
        <color theme="1"/>
        <rFont val="Calibri"/>
        <family val="2"/>
        <scheme val="minor"/>
      </rPr>
      <t>Q3. Fiscal Policy:</t>
    </r>
    <r>
      <rPr>
        <sz val="11"/>
        <color theme="1"/>
        <rFont val="Calibri"/>
        <family val="2"/>
        <scheme val="minor"/>
      </rPr>
      <t xml:space="preserve"> Does the country pass the MCC scorecard indicator for fiscal policy? 
(Countries without an MCC scorecard: Is general government net lending/borrowing as a percent of GDP averaged across 2011-2013 greater than (i.e. more positive than) -3.1 percent?)</t>
    </r>
  </si>
  <si>
    <r>
      <rPr>
        <sz val="11"/>
        <rFont val="Calibri"/>
        <family val="2"/>
        <scheme val="minor"/>
      </rPr>
      <t>OGAC-provided data sheet (follows tab E)
derived from:</t>
    </r>
    <r>
      <rPr>
        <u/>
        <sz val="11"/>
        <color theme="10"/>
        <rFont val="Calibri"/>
        <family val="2"/>
        <scheme val="minor"/>
      </rPr>
      <t xml:space="preserve"> http://www.mcc.gov/pages/selection/scorecards</t>
    </r>
  </si>
  <si>
    <r>
      <rPr>
        <b/>
        <sz val="11"/>
        <color theme="1"/>
        <rFont val="Calibri"/>
        <family val="2"/>
        <scheme val="minor"/>
      </rPr>
      <t xml:space="preserve">Q4. Domestic public revenue: </t>
    </r>
    <r>
      <rPr>
        <sz val="11"/>
        <color theme="1"/>
        <rFont val="Calibri"/>
        <family val="2"/>
        <scheme val="minor"/>
      </rPr>
      <t>What was annual domestic government revenue as a percent of GDP in the most recent year available? (domestic revenue excludes external grants)</t>
    </r>
  </si>
  <si>
    <t>Check the appropriate box for your country's income category:</t>
  </si>
  <si>
    <t>FOR LOW INCOME</t>
  </si>
  <si>
    <t>FOR LOW MIDDLE INCOME</t>
  </si>
  <si>
    <t>FOR UPPER MIDDLE INCOME</t>
  </si>
  <si>
    <t xml:space="preserve">Score for Domestic Resource Mobilization: Resource Generation: </t>
  </si>
  <si>
    <r>
      <t>9</t>
    </r>
    <r>
      <rPr>
        <b/>
        <sz val="11"/>
        <color rgb="FF002060"/>
        <rFont val="Calibri"/>
        <family val="2"/>
        <scheme val="minor"/>
      </rPr>
      <t>. Domestic Resource Mobilization: Resource Commitments:</t>
    </r>
    <r>
      <rPr>
        <sz val="11"/>
        <color rgb="FF002060"/>
        <rFont val="Calibri"/>
        <family val="2"/>
        <scheme val="minor"/>
      </rPr>
      <t xml:space="preserve"> </t>
    </r>
    <r>
      <rPr>
        <sz val="11"/>
        <color theme="1"/>
        <rFont val="Calibri"/>
        <family val="2"/>
        <scheme val="minor"/>
      </rPr>
      <t xml:space="preserve"> Host country government makes adequate multiyear resource commitments to achieve national HIV/AIDS goals for epidemic control and in line with the available fiscal space.  These commitments for the national HIV/AIDS program ensure a well-trained and appropriately deployed workforce, functioning health systems, sufficient commodities and drugs, and local institutions at all levels able to perform activities and carry out responsibilities.  </t>
    </r>
  </si>
  <si>
    <r>
      <rPr>
        <b/>
        <sz val="11"/>
        <color theme="1"/>
        <rFont val="Calibri"/>
        <family val="2"/>
        <scheme val="minor"/>
      </rPr>
      <t xml:space="preserve">Q1. Benchmarks for health spending: 
African countries: </t>
    </r>
    <r>
      <rPr>
        <sz val="11"/>
        <color theme="1"/>
        <rFont val="Calibri"/>
        <family val="2"/>
        <scheme val="minor"/>
      </rPr>
      <t xml:space="preserve">Is the government meeting the Abuja commitment for government health expenditure (at least 15% of General Government Expenditure)? 
</t>
    </r>
    <r>
      <rPr>
        <b/>
        <sz val="11"/>
        <color theme="1"/>
        <rFont val="Calibri"/>
        <family val="2"/>
        <scheme val="minor"/>
      </rPr>
      <t>Non-African countries:</t>
    </r>
    <r>
      <rPr>
        <sz val="11"/>
        <color theme="1"/>
        <rFont val="Calibri"/>
        <family val="2"/>
        <scheme val="minor"/>
      </rPr>
      <t xml:space="preserve">  Is government health expenditure at least 3 percent of GDP?</t>
    </r>
  </si>
  <si>
    <r>
      <rPr>
        <b/>
        <sz val="11"/>
        <color theme="1"/>
        <rFont val="Calibri"/>
        <family val="2"/>
        <scheme val="minor"/>
      </rPr>
      <t>Q2. Domestic spending</t>
    </r>
    <r>
      <rPr>
        <sz val="11"/>
        <color theme="1"/>
        <rFont val="Calibri"/>
        <family val="2"/>
        <scheme val="minor"/>
      </rPr>
      <t>: What proportion of the annual national HIV response are domestic HIV expenditures financing (excluding out-of-pocket)?  __________%</t>
    </r>
  </si>
  <si>
    <r>
      <rPr>
        <b/>
        <sz val="11"/>
        <color theme="1"/>
        <rFont val="Calibri"/>
        <family val="2"/>
        <scheme val="minor"/>
      </rPr>
      <t xml:space="preserve">Q3.  Key population spending: </t>
    </r>
    <r>
      <rPr>
        <sz val="11"/>
        <color theme="1"/>
        <rFont val="Calibri"/>
        <family val="2"/>
        <scheme val="minor"/>
      </rPr>
      <t xml:space="preserve">What percent of key population-specific interventions are financed with domestic public and domestic private sector funding (excluding out of pocket expenditure)? </t>
    </r>
  </si>
  <si>
    <t>Score for Domestic Resource Mobilization: Resource Commitments:</t>
  </si>
  <si>
    <r>
      <t>10</t>
    </r>
    <r>
      <rPr>
        <b/>
        <sz val="11"/>
        <color rgb="FF002060"/>
        <rFont val="Calibri"/>
        <family val="2"/>
        <scheme val="minor"/>
      </rPr>
      <t>. Allocative Efficiency:</t>
    </r>
    <r>
      <rPr>
        <sz val="11"/>
        <color theme="1"/>
        <rFont val="Calibri"/>
        <family val="2"/>
        <scheme val="minor"/>
      </rPr>
      <t xml:space="preserve"> The host country analyzes and uses relevant HIV/AIDS epidemiological, health, health workforce, and economic data to inform HIV/AIDS investment decisions. For maximizing impact, data are used to choose which high impact program services and interventions are to be implemented, where resources should be allocated, and what populations demonstrate the highest need and should be targeted (i.e. the right thing at the right place and at the right time).</t>
    </r>
  </si>
  <si>
    <r>
      <rPr>
        <b/>
        <sz val="11"/>
        <color theme="1"/>
        <rFont val="Calibri"/>
        <family val="2"/>
        <scheme val="minor"/>
      </rPr>
      <t>Q1. Data-driven allocation:</t>
    </r>
    <r>
      <rPr>
        <sz val="11"/>
        <color theme="1"/>
        <rFont val="Calibri"/>
        <family val="2"/>
        <scheme val="minor"/>
      </rPr>
      <t xml:space="preserve"> Does the host country government routinely use existing data to drive annual HIV/AIDS program investment decisions? </t>
    </r>
  </si>
  <si>
    <r>
      <rPr>
        <b/>
        <sz val="11"/>
        <color theme="1"/>
        <rFont val="Calibri"/>
        <family val="2"/>
        <scheme val="minor"/>
      </rPr>
      <t>Q2.  Geographic allocation</t>
    </r>
    <r>
      <rPr>
        <sz val="11"/>
        <color theme="1"/>
        <rFont val="Calibri"/>
        <family val="2"/>
        <scheme val="minor"/>
      </rPr>
      <t xml:space="preserve">: Does the host country government use data to determine the appropriate number and location of HIV/AIDS service sites (proportional to yield or burden data)? </t>
    </r>
  </si>
  <si>
    <r>
      <rPr>
        <b/>
        <sz val="11"/>
        <color theme="1"/>
        <rFont val="Calibri"/>
        <family val="2"/>
        <scheme val="minor"/>
      </rPr>
      <t>Q3.Data driven reprogramming:</t>
    </r>
    <r>
      <rPr>
        <sz val="11"/>
        <color theme="1"/>
        <rFont val="Calibri"/>
        <family val="2"/>
        <scheme val="minor"/>
      </rPr>
      <t xml:space="preserve">  Do host country government policies/systems allow for reprograming investments based on new or updated program data during the government funding cycle?</t>
    </r>
  </si>
  <si>
    <t>Allocative Efficiency Score:</t>
  </si>
  <si>
    <r>
      <t>11</t>
    </r>
    <r>
      <rPr>
        <b/>
        <sz val="11"/>
        <color rgb="FF002060"/>
        <rFont val="Calibri"/>
        <family val="2"/>
        <scheme val="minor"/>
      </rPr>
      <t xml:space="preserve">. Technical Efficiency: </t>
    </r>
    <r>
      <rPr>
        <b/>
        <sz val="11"/>
        <color rgb="FF00B0F0"/>
        <rFont val="Calibri"/>
        <family val="2"/>
        <scheme val="minor"/>
      </rPr>
      <t xml:space="preserve"> </t>
    </r>
    <r>
      <rPr>
        <sz val="11"/>
        <color theme="1"/>
        <rFont val="Calibri"/>
        <family val="2"/>
        <scheme val="minor"/>
      </rPr>
      <t>Through enhanced processes, economies of scale, elimination of waste, prevention of new infections, expenditure analysis, strategic targeting, and other technical improvements, the host country is able to achieve improved HIV/AIDS outcomes within the available resource envelope (or achieves comparable outcomes with fewer resources). Thus, maximizing investments to attain epidemic control.</t>
    </r>
  </si>
  <si>
    <r>
      <rPr>
        <b/>
        <sz val="11"/>
        <color theme="1"/>
        <rFont val="Calibri"/>
        <family val="2"/>
        <scheme val="minor"/>
      </rPr>
      <t xml:space="preserve">Q1. Unit costs: </t>
    </r>
    <r>
      <rPr>
        <sz val="11"/>
        <color theme="1"/>
        <rFont val="Calibri"/>
        <family val="2"/>
        <scheme val="minor"/>
      </rPr>
      <t>Does the Host Country Government use expenditure data or cost analysis to estimate unit costs of HIV/AIDS services?
(note:  full score of five points can be achieved without checking all disaggregate boxes).</t>
    </r>
  </si>
  <si>
    <r>
      <rPr>
        <b/>
        <sz val="11"/>
        <color theme="1"/>
        <rFont val="Calibri"/>
        <family val="2"/>
        <scheme val="minor"/>
      </rPr>
      <t xml:space="preserve">Q2.  Improving efficiency: </t>
    </r>
    <r>
      <rPr>
        <sz val="11"/>
        <color theme="1"/>
        <rFont val="Calibri"/>
        <family val="2"/>
        <scheme val="minor"/>
      </rPr>
      <t xml:space="preserve">Which of the following actions is the Host Country Government taking to improve technical efficiencies?  </t>
    </r>
  </si>
  <si>
    <t xml:space="preserve">Check all that apply: </t>
  </si>
  <si>
    <r>
      <rPr>
        <b/>
        <sz val="11"/>
        <color theme="1"/>
        <rFont val="Calibri"/>
        <family val="2"/>
        <scheme val="minor"/>
      </rPr>
      <t>Q3. Loss ratio:</t>
    </r>
    <r>
      <rPr>
        <sz val="11"/>
        <color theme="1"/>
        <rFont val="Calibri"/>
        <family val="2"/>
        <scheme val="minor"/>
      </rPr>
      <t xml:space="preserve"> Does host country government have a system to measure the proportion of domestic public HIV/AIDS spending that supports direct service delivery (not administrative/overhead costs)?</t>
    </r>
  </si>
  <si>
    <r>
      <rPr>
        <b/>
        <sz val="11"/>
        <color theme="1"/>
        <rFont val="Calibri"/>
        <family val="2"/>
        <scheme val="minor"/>
      </rPr>
      <t xml:space="preserve">Q4.  Benchmark prices: </t>
    </r>
    <r>
      <rPr>
        <sz val="11"/>
        <color theme="1"/>
        <rFont val="Calibri"/>
        <family val="2"/>
        <scheme val="minor"/>
      </rPr>
      <t xml:space="preserve">Are prices paid by the government for first-line ARVs and Test Kits within 5% variance of international benchmark prices (UNAIDS Investment Case)? </t>
    </r>
  </si>
  <si>
    <t xml:space="preserve">Check boxes that apply: </t>
  </si>
  <si>
    <r>
      <rPr>
        <b/>
        <sz val="11"/>
        <color theme="1"/>
        <rFont val="Calibri"/>
        <family val="2"/>
        <scheme val="minor"/>
      </rPr>
      <t xml:space="preserve">Q5. ART unit costs: </t>
    </r>
    <r>
      <rPr>
        <sz val="11"/>
        <color theme="1"/>
        <rFont val="Calibri"/>
        <family val="2"/>
        <scheme val="minor"/>
      </rPr>
      <t xml:space="preserve">Have average unit costs for providing ART in the country reduced within the last two years?
Unit cost 2 years ago: $ ______
Current unit cost: $ _______
</t>
    </r>
  </si>
  <si>
    <t>WHO, Global Price Reporting Mechanism - http://apps.who.int/hiv/amds/price/hdd/</t>
  </si>
  <si>
    <t>Technical Efficiency Score:</t>
  </si>
  <si>
    <t>THIS CONCLUDES THE SET OF QUESTIONS ON THE HEALTH FINANCING AND STRATEGIC INVESTMENT DOMAIN</t>
  </si>
  <si>
    <t>Domain D. Accountability and Transparency</t>
  </si>
  <si>
    <t>What Success Looks Like: Host government upholds a transparent and accountable resolve to be responsible to its citizens and international stakeholders (donors) for achieving planned HIV/AIDS results, is a good steward of HIV/AIDS finances, widely disseminates program progress and results, and provides mechanisms for eliciting feedback.</t>
  </si>
  <si>
    <r>
      <rPr>
        <b/>
        <sz val="11"/>
        <color rgb="FF002060"/>
        <rFont val="Calibri"/>
        <family val="2"/>
        <scheme val="minor"/>
      </rPr>
      <t xml:space="preserve">12. Public Access to Information: </t>
    </r>
    <r>
      <rPr>
        <sz val="11"/>
        <color theme="1"/>
        <rFont val="Calibri"/>
        <family val="2"/>
        <scheme val="minor"/>
      </rPr>
      <t xml:space="preserve">Host government widely disseminates timely and reliable information on the implementation of HIV/AIDS policies and programs, including goals, progress and challenges towards achieving HIV/AIDS targets, as well as fiscal information (public revenues, budgets, expenditures, large contract awards, etc.) related to HIV/AIDS.  Program and audit reports are published publically.  </t>
    </r>
  </si>
  <si>
    <t>OGAC-provided data sheet (follows tab E)
Data derived from Open Budget Index (http://survey.internationalbudget.org/) and PEFA data (www.pefa.org)</t>
  </si>
  <si>
    <r>
      <rPr>
        <b/>
        <sz val="11"/>
        <color theme="1"/>
        <rFont val="Calibri"/>
        <family val="2"/>
        <scheme val="minor"/>
      </rPr>
      <t>Q2. National program report transparency</t>
    </r>
    <r>
      <rPr>
        <sz val="11"/>
        <color theme="1"/>
        <rFont val="Calibri"/>
        <family val="2"/>
        <scheme val="minor"/>
      </rPr>
      <t xml:space="preserve">: Does the host country government make an annual national HIV/AIDS program progress  report and or results publically available? </t>
    </r>
  </si>
  <si>
    <r>
      <rPr>
        <b/>
        <sz val="11"/>
        <color theme="1"/>
        <rFont val="Calibri"/>
        <family val="2"/>
        <scheme val="minor"/>
      </rPr>
      <t>Q3. Audit transparency</t>
    </r>
    <r>
      <rPr>
        <sz val="11"/>
        <color theme="1"/>
        <rFont val="Calibri"/>
        <family val="2"/>
        <scheme val="minor"/>
      </rPr>
      <t xml:space="preserve">: Does the host country government make an annual national HIV/AIDS program audit report publically available? </t>
    </r>
  </si>
  <si>
    <t xml:space="preserve">In country source, i.e., last HIV/AIDS audit report: </t>
  </si>
  <si>
    <t>Public Access to Information Score:</t>
  </si>
  <si>
    <r>
      <t>13</t>
    </r>
    <r>
      <rPr>
        <b/>
        <sz val="11"/>
        <color rgb="FF002060"/>
        <rFont val="Calibri"/>
        <family val="2"/>
        <scheme val="minor"/>
      </rPr>
      <t>. Oversight and Stewardship</t>
    </r>
    <r>
      <rPr>
        <sz val="11"/>
        <color rgb="FF002060"/>
        <rFont val="Calibri"/>
        <family val="2"/>
        <scheme val="minor"/>
      </rPr>
      <t xml:space="preserve">: </t>
    </r>
    <r>
      <rPr>
        <sz val="11"/>
        <color theme="1"/>
        <rFont val="Calibri"/>
        <family val="2"/>
        <scheme val="minor"/>
      </rPr>
      <t>Government institutions are held accountable for the use of HIV/AIDS funds and for the results of their actions by the electorate and by the legislature and judiciary. Public employees are required to account for administrative decisions, use of resources, and results obtained.  There is timely and accurate accounting and fiscal reporting, including timely audit of public accounts and effective arrangements for follow-up. There are mechanisms for citizens and key stakeholders to review and provide feedback regarding public programs, services and fiscal management.</t>
    </r>
  </si>
  <si>
    <r>
      <rPr>
        <b/>
        <sz val="11"/>
        <color theme="1"/>
        <rFont val="Calibri"/>
        <family val="2"/>
        <scheme val="minor"/>
      </rPr>
      <t>Q1. Availability of Information on Resources Received by Service Delivery Units.</t>
    </r>
    <r>
      <rPr>
        <sz val="11"/>
        <color theme="1"/>
        <rFont val="Calibri"/>
        <family val="2"/>
        <scheme val="minor"/>
      </rPr>
      <t xml:space="preserve">  PEFA score on PI-23 was C or higher in most recent assessment.</t>
    </r>
  </si>
  <si>
    <t>OGAC-provided data sheet (follows tab E)
Data derived from Public Expenditure and Financial Accountability Framework (www.pefa.org)</t>
  </si>
  <si>
    <r>
      <rPr>
        <b/>
        <sz val="11"/>
        <color theme="1"/>
        <rFont val="Calibri"/>
        <family val="2"/>
        <scheme val="minor"/>
      </rPr>
      <t>Q2. Quality and timeliness of annual financial statements</t>
    </r>
    <r>
      <rPr>
        <sz val="11"/>
        <color theme="1"/>
        <rFont val="Calibri"/>
        <family val="2"/>
        <scheme val="minor"/>
      </rPr>
      <t xml:space="preserve">. PEFA score for element PI-25 was C or higher in most recent assessment. 
Actual scores are ____
</t>
    </r>
  </si>
  <si>
    <t>Check A or B; if B checked, select appropriate disaggregates:</t>
  </si>
  <si>
    <r>
      <rPr>
        <b/>
        <sz val="11"/>
        <color theme="1"/>
        <rFont val="Calibri"/>
        <family val="2"/>
        <scheme val="minor"/>
      </rPr>
      <t>Q3. Government Channels and Opportunities for Civil Society Engagement:</t>
    </r>
    <r>
      <rPr>
        <sz val="11"/>
        <color theme="1"/>
        <rFont val="Calibri"/>
        <family val="2"/>
        <scheme val="minor"/>
      </rPr>
      <t xml:space="preserve"> Does host country government have formal channels and opportunities for diverse civil society groups to engage and provide feedback on its HIV/AIDS policies, programs, and services? </t>
    </r>
  </si>
  <si>
    <t>Check A, B, or C; if C checked, select appropriate disaggregates:</t>
  </si>
  <si>
    <r>
      <rPr>
        <b/>
        <sz val="11"/>
        <color theme="1"/>
        <rFont val="Calibri"/>
        <family val="2"/>
        <scheme val="minor"/>
      </rPr>
      <t>Q4.  Civil society Enabling Environment:</t>
    </r>
    <r>
      <rPr>
        <sz val="11"/>
        <color theme="1"/>
        <rFont val="Calibri"/>
        <family val="2"/>
        <scheme val="minor"/>
      </rPr>
      <t xml:space="preserve"> What score did your country receive on the 2013 Civicus Enabling Environment Index (EEI), which measure the socio-cultural, socio-economic and governance environments for civil society?  
If your country is not included in the EEI, are there any laws or policies that prevent a full range of civil society organizations from providing oversight into the government's HIV/AIDS response?</t>
    </r>
  </si>
  <si>
    <r>
      <rPr>
        <sz val="11"/>
        <rFont val="Calibri"/>
        <family val="2"/>
        <scheme val="minor"/>
      </rPr>
      <t>OGAC-provided data sheet (follows tab E)
Data derived from Civicus Enabling Environment Index</t>
    </r>
    <r>
      <rPr>
        <u/>
        <sz val="11"/>
        <color theme="10"/>
        <rFont val="Calibri"/>
        <family val="2"/>
        <scheme val="minor"/>
      </rPr>
      <t xml:space="preserve"> (civicus.org/eei/)</t>
    </r>
  </si>
  <si>
    <t>Oversight and Stewardship Score:</t>
  </si>
  <si>
    <t>THIS CONCLUDES THE SET OF QUESTIONS ON THE ACCOUNTABILITY AND TRANSPARENCY DOMAIN</t>
  </si>
  <si>
    <t>Domain E. Enabling Environment</t>
  </si>
  <si>
    <t>What Success Looks Like: Relevant government entities demonstrate transparent resolve and take actions to create an enabling policy and legal environment, and provide technical and political leadership to coordinate an effective national HIV/AIDS response.</t>
  </si>
  <si>
    <r>
      <t>14.</t>
    </r>
    <r>
      <rPr>
        <b/>
        <sz val="11"/>
        <color rgb="FF002060"/>
        <rFont val="Calibri"/>
        <family val="2"/>
        <scheme val="minor"/>
      </rPr>
      <t xml:space="preserve">  Policies, Laws, and Regulations:</t>
    </r>
    <r>
      <rPr>
        <b/>
        <sz val="11"/>
        <color theme="8"/>
        <rFont val="Calibri"/>
        <family val="2"/>
        <scheme val="minor"/>
      </rPr>
      <t xml:space="preserve"> </t>
    </r>
    <r>
      <rPr>
        <sz val="11"/>
        <rFont val="Calibri"/>
        <family val="2"/>
        <scheme val="minor"/>
      </rPr>
      <t xml:space="preserve">Host country develops, implements, and oversees a wide range of policies, laws, and regulations that will achieve coverage of high impact interventions, ensure social and legal protection and equity for those accessing HIV/AIDS services, eliminate stigma and discrimination, and sustain epidemic control within the national HIV/AIDS response.  </t>
    </r>
  </si>
  <si>
    <r>
      <rPr>
        <b/>
        <sz val="11"/>
        <color theme="1"/>
        <rFont val="Calibri"/>
        <family val="2"/>
        <scheme val="minor"/>
      </rPr>
      <t>Q1. Structural obstacles:</t>
    </r>
    <r>
      <rPr>
        <sz val="11"/>
        <color theme="1"/>
        <rFont val="Calibri"/>
        <family val="2"/>
        <scheme val="minor"/>
      </rPr>
      <t xml:space="preserve"> Does the country have laws, regulations or policies that present obstacles to effective HIV prevention, treatment, care and support? </t>
    </r>
  </si>
  <si>
    <r>
      <rPr>
        <b/>
        <sz val="11"/>
        <color theme="1"/>
        <rFont val="Calibri"/>
        <family val="2"/>
        <scheme val="minor"/>
      </rPr>
      <t>Q2. Access protection:</t>
    </r>
    <r>
      <rPr>
        <sz val="11"/>
        <color theme="1"/>
        <rFont val="Calibri"/>
        <family val="2"/>
        <scheme val="minor"/>
      </rPr>
      <t xml:space="preserve"> Is there a National HIV/AIDS Policy or set of policies and laws that creates a legal and policy environment that ensures non-discriminatory and safe access to HIV/AIDS services, providing  social and legal protection where those rights are violated? 
(note: full score of six points possible without checking all boxes)</t>
    </r>
  </si>
  <si>
    <r>
      <rPr>
        <b/>
        <sz val="11"/>
        <color theme="1"/>
        <rFont val="Calibri"/>
        <family val="2"/>
        <scheme val="minor"/>
      </rPr>
      <t>Q3. Civil society sustainability</t>
    </r>
    <r>
      <rPr>
        <sz val="11"/>
        <color theme="1"/>
        <rFont val="Calibri"/>
        <family val="2"/>
        <scheme val="minor"/>
      </rPr>
      <t xml:space="preserve">: Does the legislative and regulatory framework make special provisions for the needs of Civil Society Organizations (CSOs) or give not-for-profit organizations special advantages? </t>
    </r>
  </si>
  <si>
    <r>
      <rPr>
        <b/>
        <sz val="11"/>
        <color theme="1"/>
        <rFont val="Calibri"/>
        <family val="2"/>
        <scheme val="minor"/>
      </rPr>
      <t xml:space="preserve">Q4. Enabling legislation: </t>
    </r>
    <r>
      <rPr>
        <sz val="11"/>
        <color theme="1"/>
        <rFont val="Calibri"/>
        <family val="2"/>
        <scheme val="minor"/>
      </rPr>
      <t>Are there policies or legislation that govern HIV/AIDS service delivery?</t>
    </r>
  </si>
  <si>
    <t>Policies, Laws, and Regulations Score:</t>
  </si>
  <si>
    <r>
      <t>1</t>
    </r>
    <r>
      <rPr>
        <b/>
        <sz val="11"/>
        <color rgb="FF002060"/>
        <rFont val="Calibri"/>
        <family val="2"/>
        <scheme val="minor"/>
      </rPr>
      <t xml:space="preserve">5.  Planning and Coordination: </t>
    </r>
    <r>
      <rPr>
        <sz val="11"/>
        <color theme="1"/>
        <rFont val="Calibri"/>
        <family val="2"/>
        <scheme val="minor"/>
      </rPr>
      <t>Senior policy makers prioritize health and the HIV/AIDS response.  Host country develops, implements, and oversees a multiyear national strategy and serves as the preeminent architect and convener of a coordinated HIV/AIDS response in the country across all levels of government and key stakeholders, civil society and the private sector.  National plans are aligned to national priorities to achieve planned targets and results, with full costing estimates and plans incorporated.</t>
    </r>
  </si>
  <si>
    <r>
      <rPr>
        <b/>
        <sz val="11"/>
        <color theme="1"/>
        <rFont val="Calibri"/>
        <family val="2"/>
        <scheme val="minor"/>
      </rPr>
      <t>Q1. National Strategy:</t>
    </r>
    <r>
      <rPr>
        <sz val="11"/>
        <color theme="1"/>
        <rFont val="Calibri"/>
        <family val="2"/>
        <scheme val="minor"/>
      </rPr>
      <t xml:space="preserve"> Does the country have a multi-year, costed national strategy to respond to HIV? </t>
    </r>
  </si>
  <si>
    <t xml:space="preserve">Q1 Score: </t>
  </si>
  <si>
    <r>
      <rPr>
        <b/>
        <sz val="11"/>
        <color theme="1"/>
        <rFont val="Calibri"/>
        <family val="2"/>
        <scheme val="minor"/>
      </rPr>
      <t>Q2. Data driven prioritization:</t>
    </r>
    <r>
      <rPr>
        <sz val="11"/>
        <color theme="1"/>
        <rFont val="Calibri"/>
        <family val="2"/>
        <scheme val="minor"/>
      </rPr>
      <t xml:space="preserve"> Did the host country government develop the strategy using a data-driven prioritization approach, which coordinates the investment of multiple sources of funding, i.e.  Investment Case?</t>
    </r>
  </si>
  <si>
    <r>
      <rPr>
        <b/>
        <sz val="11"/>
        <color theme="1"/>
        <rFont val="Calibri"/>
        <family val="2"/>
        <scheme val="minor"/>
      </rPr>
      <t>Q3. CCM criteria:</t>
    </r>
    <r>
      <rPr>
        <sz val="11"/>
        <color theme="1"/>
        <rFont val="Calibri"/>
        <family val="2"/>
        <scheme val="minor"/>
      </rPr>
      <t xml:space="preserve"> Has the country met the minimum criteria that all CCMs must meet in order to be eligible for funding by the Global Fund?</t>
    </r>
  </si>
  <si>
    <r>
      <rPr>
        <b/>
        <sz val="11"/>
        <color theme="1"/>
        <rFont val="Calibri"/>
        <family val="2"/>
        <scheme val="minor"/>
      </rPr>
      <t xml:space="preserve">Q4. Coordination of national response: </t>
    </r>
    <r>
      <rPr>
        <sz val="11"/>
        <color theme="1"/>
        <rFont val="Calibri"/>
        <family val="2"/>
        <scheme val="minor"/>
      </rPr>
      <t xml:space="preserve">Does the host country government coordinate (track and map) all HIV/AIDS activities in the country, including those funded or implemented by CSOs, private sector, and donor implementing partners, to avoid duplication and gaps? </t>
    </r>
  </si>
  <si>
    <r>
      <rPr>
        <b/>
        <sz val="11"/>
        <color theme="1"/>
        <rFont val="Calibri"/>
        <family val="2"/>
        <scheme val="minor"/>
      </rPr>
      <t>Q5. Civil society engagement:</t>
    </r>
    <r>
      <rPr>
        <sz val="11"/>
        <color theme="1"/>
        <rFont val="Calibri"/>
        <family val="2"/>
        <scheme val="minor"/>
      </rPr>
      <t xml:space="preserve"> Is there active engagement of diverse non-governmental organizations in HIV/AIDS advocacy, decision-making and service delivery in the national HIV/AIDS response?</t>
    </r>
  </si>
  <si>
    <t xml:space="preserve">Q5 Score: </t>
  </si>
  <si>
    <t>Planning and Coordination Score:</t>
  </si>
  <si>
    <t>THIS CONCLUDES THE SET OF QUESTIONS ON THE ENABLING ENVIRONMENT DOMAIN</t>
  </si>
  <si>
    <t>9.1. (African countries) Meets Abuja Commitment (public health expenditure comprises at least 15% of general government expenditure)</t>
  </si>
  <si>
    <t>9.1. (non-African countries) General government health expenditure is at least 3 percent of GDP</t>
  </si>
  <si>
    <t xml:space="preserve">http://apps.who.int/nha/database/ </t>
  </si>
  <si>
    <t>&lt;1%</t>
  </si>
  <si>
    <r>
      <t>Score Calculation</t>
    </r>
    <r>
      <rPr>
        <sz val="11"/>
        <color theme="1"/>
        <rFont val="Calibri"/>
        <family val="2"/>
        <scheme val="minor"/>
      </rPr>
      <t>: For each of the 15 elements, the worksheet should automatically calculate the score out of a total of 20 points each.  The appropriate color in the dashboard should be automatically populated for each element: Less than 7 pts (Red); 7-12.9 pts (Yellow); 13-16.9 pts (Light Green); 17-20 pts (Dark Green).</t>
    </r>
  </si>
  <si>
    <t xml:space="preserve">E.  Identify potential PEPFAR activities (program support and/or program-specific) that address weaknesses in the priority elements noted in Part D.  These recommendations will then feed into COP planning discussions; if deemed core or near-core, these activities should be listed and described in the SDS as directed in the SDS template and COP guidance. 
</t>
  </si>
  <si>
    <r>
      <rPr>
        <b/>
        <sz val="11"/>
        <color theme="1"/>
        <rFont val="Calibri"/>
        <family val="2"/>
        <scheme val="minor"/>
      </rPr>
      <t>More detailed instructions can be found in the Sustainability Index Guidance.</t>
    </r>
    <r>
      <rPr>
        <sz val="11"/>
        <color theme="1"/>
        <rFont val="Calibri"/>
        <family val="2"/>
        <scheme val="minor"/>
      </rPr>
      <t xml:space="preserve">  If you have any questions, feel free to contact Marta Levitt (Levitt-DayalMJ@state.gov) or Nima Abbaszadeh (AbbaszadehN@state.gov) in the Office of Sustainability and Development at OGAC.</t>
    </r>
  </si>
  <si>
    <r>
      <t xml:space="preserve">Q1. Access to ART: </t>
    </r>
    <r>
      <rPr>
        <sz val="11"/>
        <color theme="1"/>
        <rFont val="Calibri"/>
        <family val="2"/>
        <scheme val="minor"/>
      </rPr>
      <t>What percent of facilities in high prevalence/burden locations are provided ART prescription and client management services?</t>
    </r>
  </si>
  <si>
    <t>Q5 Score:</t>
  </si>
  <si>
    <t>Q6 Score:</t>
  </si>
  <si>
    <t>Q7 Score:</t>
  </si>
  <si>
    <r>
      <t xml:space="preserve">Q6. </t>
    </r>
    <r>
      <rPr>
        <b/>
        <sz val="11"/>
        <color theme="1"/>
        <rFont val="Calibri"/>
        <family val="2"/>
        <scheme val="minor"/>
      </rPr>
      <t>Assessment</t>
    </r>
    <r>
      <rPr>
        <sz val="11"/>
        <color theme="1"/>
        <rFont val="Calibri"/>
        <family val="2"/>
        <scheme val="minor"/>
      </rPr>
      <t>: Was an overall score of above 80% achieved on the SCMS National Supply Chain Assessment?  
(If a different credible assessment of the national supply chain has been conducted, you may use this as the basis for response.  Note the details and date of the assessment in the “source of data” column.)</t>
    </r>
  </si>
  <si>
    <r>
      <rPr>
        <b/>
        <sz val="11"/>
        <color theme="1"/>
        <rFont val="Calibri"/>
        <family val="2"/>
        <scheme val="minor"/>
      </rPr>
      <t>Q1. OBI</t>
    </r>
    <r>
      <rPr>
        <sz val="11"/>
        <color theme="1"/>
        <rFont val="Calibri"/>
        <family val="2"/>
        <scheme val="minor"/>
      </rPr>
      <t>: What is the country’s “Open Budget Index” score?  (Alternative for countries lacking an OBI score:  What was the country's score on the most recent Public Expenditure and Financial Accountability Assessment (PEFA) for PI-10: "Public Access to Fiscal Information"?)</t>
    </r>
  </si>
  <si>
    <t>D.  In which of these priority elements does the group recommend PEPFAR invest for this COP?  Why is PEPFAR uniquely qualified to help achieve or address this priority?   Also indicate whether these elements are cross-cutting or specific to certain program areas.</t>
  </si>
  <si>
    <t>8.3 Passed FY15 MCC scorecard for fiscal policy (or equivalent benchmark for UMIC)</t>
  </si>
  <si>
    <t>8.4 Domestic revenue as percentage of GDP, relative to income group mean</t>
  </si>
  <si>
    <t>(PROVIDE THREE MOST RECENT YEARS AVAILABLE, WITH SOURCE)</t>
  </si>
  <si>
    <t>Meeting minutes, TACAIDS Coordination meeting on HIV Indicator Surveys, July 17, 2013. National research agenda.</t>
  </si>
  <si>
    <t>SI ITT verified. Neema Makyao, Acting Head of Epidemiology (NACP) and Verhey Sambu, Sr. Data Manager (NACP) verified.</t>
  </si>
  <si>
    <t xml:space="preserve"> Survey budget by funding sources document</t>
  </si>
  <si>
    <t>Tanzania Commission for AIDS (TACAIDS), Zanzibar AIDS Commission (ZAC), National Bureau of Statistics (NBS), Office of the Chief Government Statistician (OCGS), and ICF International 2013, Tanzania HIV/AIDS and Malaria Indicator Survey (THMIS) 2011/12</t>
  </si>
  <si>
    <t>Not applicable.</t>
  </si>
  <si>
    <t>SI ITT comment: There is a National draft strategic plan for viral load testing. Neema Makyao, Acting Head of Epidemiology (NACP) and Verhey Sambu, Sr. Data Manager (NACP) verified.</t>
  </si>
  <si>
    <t>National AIDS Control Programme, "Consensus Estimates on Key Population Size and HIV Prevalence in Tanzania" (July 2014)</t>
  </si>
  <si>
    <t>SI ITT comment: Limitations:  Generalizability of results to whole country or to specific Regions because size estimation studies were conducted in few selected geographical locations using different methods resulting in wide-range of estimated sizes of KP.  The National consensus report on size estimates of the 3 KP (MSM, FSW, and PWID) is qualitatively sound and may be good for policy issues.  Quantitatively method used may require additional scientific rigor and caution should be used when using these estimates for target setting. Prevention ITT concurred. Neema Makyao, Acting Head of Epidemiology (NACP) and Verhey Sambu, Sr. Data Manager (NACP) verified.</t>
  </si>
  <si>
    <t xml:space="preserve">1) Ministry of Health and Social Welfare. Health Sector Strategic Plan III (July 2009-June 2015). 2) Dr. Flora Kessy (University of Dar Es Salaam), Dr. Jehovaness Aikaeli (University of Dar es Salaam), and Mariam Ally (Ministry of Health and Social Welfare).September 2010. Draft Institutionalization Plan for reporting health expenditures using National Health Accounts Framework in Tanzania. </t>
  </si>
  <si>
    <t>HSS ITT: Note, there is a system for collecting health expenditures which is now broken down by disease including for HIV/AIDS (the most recent NHA tool incorporated NASA categories); that said further harmonization to streamline data collection and analysis (incl. for PER) for health and HIV/AIDS is warranted. Verified By Y. Abbas, Acting Director of Finance and Administration, TACAIDS.</t>
  </si>
  <si>
    <t>Ministry of Health and Social Welfare. November 5, 2014. National Health Acconts 2011/12, Public Expenditure Review 2013/14. Presented at Joint Annual Health Technical Review meeting. November 4, 2014. Full reports for previous years on http://www.tzdpg.or.tz/</t>
  </si>
  <si>
    <t>Verified By Y. Abbas, Acting Director of Finance and Administration, TACAIDS.</t>
  </si>
  <si>
    <t xml:space="preserve">1) Tanzania Commission for AIDS. July 2012. Public Expenditure Review, 2011
HIV/AIDS Tanzania Mainland. Dar es Salaam, Tanzania and Health Systems 20/20 project, Abt Associates Inc. 2) National Health Acconts 2011/12, Public Expenditure Review 2013/14. Presented at Joint Annual Health Technical Review meeting. November 4, 2014. </t>
  </si>
  <si>
    <t xml:space="preserve">1) Costing the NMSF. Dr. R Kalinga TACAIDS, Dr. Arin Dutta HPP. November 11, 2014 presented at Joint Annual HIV/AIDS review. 2) Chris James, Mark Bura, Tim Ensor. 2013. The Costs of Delivering Health Services In Tanzania; Findings from a comprehensive costing analysis. Ministry of Health and Social Welfare. </t>
  </si>
  <si>
    <t>HSS ITT: while some costing studies are done, they are few and not routinely updated. Verified By Y. Abbas, Acting Director of Finance and Administration, TACAIDS.</t>
  </si>
  <si>
    <t xml:space="preserve">National Care and Treatment reporting System. </t>
  </si>
  <si>
    <t xml:space="preserve"> SI ITT:  Neema Makyao, Acting Head of Epidemiology (NACP) and Verhey Sambu, Sr. Data Manager (NACP) verified.</t>
  </si>
  <si>
    <t>National Care and Treatment report Number 3; PMTCT annual Report. May 2013</t>
  </si>
  <si>
    <t xml:space="preserve"> NACP Quarterly report and PMTCT annual report,Care and Treatment report number 3. May 2013</t>
  </si>
  <si>
    <t>SI ITT: Neema Makyao, Acting Head of Epidemiology (NACP) and Verhey Sambu, Sr. Data Manager (NACP) verified.</t>
  </si>
  <si>
    <t>Annual Statistical Bulletin; Tanzania Natioal Care and Treatment Report version 3. May 2013</t>
  </si>
  <si>
    <t>SI ITT: Other routine service delivery data is available on a more frequent basis than Bi-annually from the PMTCT and NACP websites. Neema Makyao, Acting Head of Epidemiology (NACP) and Verhey Sambu, Sr. Data Manager (NACP) verified.</t>
  </si>
  <si>
    <t xml:space="preserve">NACP quarterly report May 2013. PEPFAR APR 2014 </t>
  </si>
  <si>
    <t>Clinical SRU: Denominator is the number of facilities accredited to provide ART,Numerator is the number of facilities that are providing ART. Based on consultations with Dr Bonita Kilama, Head of SI Unit at NACP; Dr Robert Josiah, Deputy PM at NACP</t>
  </si>
  <si>
    <t xml:space="preserve"> NACP-PMTCT report (May 2013) and APR 14 data</t>
  </si>
  <si>
    <t>Clinical SRU: Option B+ started in october 2013,by APR 14 over 80% of PMTCT facilities were providing option B+. Based on consultations with Dr Bonita Kilama, Head of SI Unit at NACP; Dr Robert Josiah, Deputy PM at NACP</t>
  </si>
  <si>
    <t>Clinical SRU: All the facilities are under Government, Faith based or private owned. Based on consultations with Dr Bonita Kilama, Head of SI Unit at NACP; Dr Robert Josiah, Deputy PM at NACP</t>
  </si>
  <si>
    <t>Not available</t>
  </si>
  <si>
    <t>Clinical SRU: Information is not available because the current national tools cannot capture the disaggregates by key population. Refer to the prevention team to give us the effort made to key population in Zanzibar. Prevention SRU concurs with response. % of PLHIV: national number/total PLHIV in TZ= 549,000/1,400,000=42%</t>
  </si>
  <si>
    <t xml:space="preserve"> UNAIDS 2013,NACP Quarterly report (May 2013). </t>
  </si>
  <si>
    <t>Clinical SRU: Denominator is UNAIDS 2013 number of PLHIV 1.4 m,Numerator is NACP quartely report( Oct -Dec 2013). Based on consultations with Dr Bonita Kilama, Head of SI Unit at NACP; Dr Robert Josiah, Deputy PM at NACP</t>
  </si>
  <si>
    <t>1. Third Health Sector HIV and AIDS Strategic Plan (HSHSP III) 2013 – 2017
2. National Guideline for Comprehensive package of Interventions for Key Populations                                                                                                              3. National HIV/AIDS policy, LAW OF THE CHILD ACT 2009, NMSF</t>
  </si>
  <si>
    <t xml:space="preserve">Clinical SRU verified. However, Prevention SRU adjusted some of the responses -- took out "educates key pop. About legl rights.." and took out "government provides financial support.." Given the domain area, went with Prevention responses. </t>
  </si>
  <si>
    <t>Not available.</t>
  </si>
  <si>
    <t>HSS ITT verified</t>
  </si>
  <si>
    <t xml:space="preserve"> PE budget for Health. Rapid Budget Analysis 2013 (http://www.tzdpg.or.tz/).  Rapid Budget Analysis 2014. </t>
  </si>
  <si>
    <t>HSS ITT verified.</t>
  </si>
  <si>
    <t xml:space="preserve">HSS ITT verified. HIV/AIDS content is being updated for certain vertical programs (GBV/VAC, FP/HIV, VMMC, Option B+). </t>
  </si>
  <si>
    <t>Country Team Knowledge: USG only with confirmation from our HRH in-country partners and MOHSW.</t>
  </si>
  <si>
    <t xml:space="preserve"> USG/Tz Country Team Knowledge (USG only with confirmation from our HRH in-country partners and MOHSW). Mid-term Review of Health Sector Strategic Plan III 2009-2015 HRH Report October 2013 - MOHSW, GOT</t>
  </si>
  <si>
    <t>HSS ITT: *Note, while there are HRIS systems -- the information needs to be better streamlined and consistent</t>
  </si>
  <si>
    <t xml:space="preserve">Not available. As we don't have information on the denominator -- total health worker salaries including public and private sectors. </t>
  </si>
  <si>
    <t xml:space="preserve">HSS ITT verified. Emma to determine if this can be calculated from annual report. </t>
  </si>
  <si>
    <t>Pending Procurements Quarterly Report December 2014</t>
  </si>
  <si>
    <t>Contraceptive Procurements Table January 2015</t>
  </si>
  <si>
    <t>HSS ITT verified. Though more than 30% of future male condom shipments will be supported by GOT, if one factors in the value of male and female condoms currently in stock,   10-29% is correct.</t>
  </si>
  <si>
    <t>National supply chain plan/SOP: PHARMACEUTICAL SECTOR ACTION PLAN 2020
2014 – 2020</t>
  </si>
  <si>
    <t xml:space="preserve">HSS ITT verified. According to cited report, more than 10% of all products are currently not stocked according to plan. </t>
  </si>
  <si>
    <t>Tanzania: USG Funded - Strategic Review of the National Supply Chain for Health Commodities. April 2013</t>
  </si>
  <si>
    <t xml:space="preserve"> The Supply Chain Strategic Review included what they are asking for here. But it was not scored in the same way. So difficult to say the 80% threshold has been met.</t>
  </si>
  <si>
    <t xml:space="preserve">National Health and Social welfare quality improvement strategic plan 2013 -2018,  National guidelines of quality improvements of HIV/AIDS, Comprehensive supportive supervision and mentorship participant manual </t>
  </si>
  <si>
    <t xml:space="preserve">HSS ITT: There is a Directorate of Health Quality Assurance, which houses a Health Services Inspectorate and Quality Assurance Section (among others) at ministry of health ans social welfare; and Qulity Improvement Unit  at National Aids Control Program </t>
  </si>
  <si>
    <t>National health and social welfare Quality Improvement Strategic plan  2013-2018</t>
  </si>
  <si>
    <t xml:space="preserve">HSS ITT verified. </t>
  </si>
  <si>
    <t xml:space="preserve">National PMTCT guidelines ( Revised third edition April 2013 ), The country is revising ART guinelines to meet WHO recommendation  </t>
  </si>
  <si>
    <t xml:space="preserve">Use of  quarterly and annual HIV/AIDS reports to identify national QI indicators  at national level. 2014 APR report and  National Annual report 2014 ​by NACP.  Some regions and district meet quarterly to monitor and use HIV/AIDS data to identify areas of improvements.  </t>
  </si>
  <si>
    <t xml:space="preserve">There is a need of national database to collect QI data from the site to the national level </t>
  </si>
  <si>
    <t>No transition has occurred.</t>
  </si>
  <si>
    <t xml:space="preserve">HSS ITT verified: Although there is no post -transition that has occured. The national comprehensive supportive supervision and mentorship tools used by regional and district health teams during regular supportive supervision and mentorship are assessing  the quality of HIV/AIDS service. They also  guides how to make action plan to improve the quality of the poor perfoming areas. </t>
  </si>
  <si>
    <t xml:space="preserve"> Medium Term Expenditure Framework Objective 1.</t>
  </si>
  <si>
    <t xml:space="preserve">HSS ITT: While there may be a separate budget line item classification, hardly anything is funded through this account- rendering this line item effectively non-existent. Verified through conversation with  Y. Abbas, Acting Director of Finance and Administration, TACAIDS. Chose Option A also following dialogue with OGAC -- as the option closest to reality. </t>
  </si>
  <si>
    <t>In country source, i.e. national budget, budget summary or report for 2014: Medium Term Expenditure Framework FY 2013, FY 2014</t>
  </si>
  <si>
    <t>HSS ITT. Verified By Y. Abbas, Acting Director of Finance and Administration, TACAIDS.</t>
  </si>
  <si>
    <t xml:space="preserve">OGAC-provided data sheet (follows tab E)
Note, USAID Economic bureau in HQ provided provisional estimates (12.6%)  given that the GDP was revised Dec. 19th 2014. This approach was agreed to by OGAC. </t>
  </si>
  <si>
    <t>OGAC-provided data sheet (follows tab E)
Original sources: WHO and World Bank. NHA 2012-- shows it is actually 7%</t>
  </si>
  <si>
    <t>NASA or NHA data: NHA 2012latest draft (April 1st 2015 version) (5% of national HIV response is domestically financed excluding OOP)</t>
  </si>
  <si>
    <t>In country source, i.e., NASA data, national expenditure analysis report:  Expenditure reporting is not broken down by key pop.</t>
  </si>
  <si>
    <t xml:space="preserve">(NMSF III (Nov 2013), GF HIV/TB Concept Note 2014, and GF HSS Round 9 proposal (2013)– targeting 70 hard-to-reach districts with multiple interventions). Not annually provided. </t>
  </si>
  <si>
    <t>HSS ITT/ Clinical SRU verified. Verified By Y. Abbas, Acting Director of Finance and Administration, TACAIDS.  Donor financed activities
Involve data driven allocations (GFATM and PEPFAR).</t>
  </si>
  <si>
    <t xml:space="preserve">National HIV/AIDS Strategic planning </t>
  </si>
  <si>
    <t>Clinical SRU: Government consider accessibility and equity when deciding on the number and location of HIV/AIDS services</t>
  </si>
  <si>
    <t xml:space="preserve"> Note that GOT budget reprogramming does happen -- often time from one sector to another (it is not clear what drives this) as learned from 2014 Rapid Budget Analysis. TACAIDSverified that there is no system cycle for reprogramming. Note it may be more articulated with GFATM funds</t>
  </si>
  <si>
    <t>HSS ITT verified. Note,  Y. Abbas, Acting Director of Finance and Administration, TACAIDS -- marked "No, there is no system for funding cycle reprogramming."</t>
  </si>
  <si>
    <t>GFATM concept note submission (October 15, 2014). Investment Case Analysis for HIV program</t>
  </si>
  <si>
    <t>Clinical SRU verified. Prevention ITT verified.Based on consultations with Dr Bonita Kilama, Head of SI Unit at NACP; Dr Robert Josiah, Deputy PM at NACP</t>
  </si>
  <si>
    <t>In country sources for each checked:  Use of Pooled procurement (see attached PQR)</t>
  </si>
  <si>
    <t>Clinical SRU verified. Prevention ITT verified. Based on consultations with Dr Bonita Kilama, Head of SI Unit at NACP; Dr Robert Josiah, Deputy PM at NACP</t>
  </si>
  <si>
    <t xml:space="preserve">Not applicable. </t>
  </si>
  <si>
    <t>HSS verified. Difficult to disentangle HIV/AIDS health service delivery from PE and OC budget.</t>
  </si>
  <si>
    <t xml:space="preserve">http://apps.who.int/hiv/amds/price/hdd/Default.aspx  </t>
  </si>
  <si>
    <t xml:space="preserve">Prevention ITT. Most test kits and ARVs are procured through PPM. </t>
  </si>
  <si>
    <t xml:space="preserve">HSS ITT: Note, for future this may not be the best index to use. A presentation was made to Tanzanian Donors (Feb 4) on PEFA and noted that it focused largely on legal and instituitonal framework; however, it does not give as much insight into how well those frameworks are being operationalized. For this, a sectoral specific analysis was recommended. </t>
  </si>
  <si>
    <t>November 11-13 2014 Biennial AIDS review (Agenda and related conference documents)</t>
  </si>
  <si>
    <t>HSS ITT</t>
  </si>
  <si>
    <t xml:space="preserve">In country source, i.e., reports indicating CSO engagement, policies or SOPs: The State of Civil Society Organisations in Tanzania Annual Report 2009, Foundation for Civil Society </t>
  </si>
  <si>
    <t xml:space="preserve">Note that CSO engagement meeting -- most leaned towards saying "no there are no formal channels or opportunities but civil society is called upon in an ad hoc manner to provide inputs and feedback." That said, USG/Tz chose option C to recognize the official existence of channels for CSO engagement but also recognize stakeholder comments that these channels are weak and need to be strengthened.  </t>
  </si>
  <si>
    <t>HIV and AIDS Prevention and Control Act (HAPCA) No. 28 (2008), Provision 15 (2) sets testing age of consent at 18 and Section 150 of the Zanzibar Penal Act No. 6 (2004)
Laws against same-sex marriage/union: Section 158 of the Zanzibar Penal Act  No. 6 (2004) and in Tanzania mainland Laws against consensual same-sex intercourse: of 1945 (as revised by the Sexual Offences Special Provisions Act, 1998) Section 138A
Laws against prostitution: Section 145 of the Tanzania Penal Code  of 1945 (as revised by the Sexual Offences Special Provisions Act, 1998 and Section 141 (1) (2) of the Zanzibar Penal Act No. 6 (2004)
 Laws that criminalize drug use: Drugs and Prevention of Illicit Traffic Drugs Act, No. 9 (2009, amended in 2012)</t>
  </si>
  <si>
    <t>HAPCA (2008) Section 31 prevents discrimination for PLHIV ; in Zanzibar this is covered  under Section 23 of an Act to Provide for the Prevention and Management of HIV and AIDS in Zanzibar, Act No.18 of 2014. National HIV and AIDS Policy 2012</t>
  </si>
  <si>
    <t>Income Tax Act of 2004, Value Added Tax Act, 1997 . CSO consultation notes (Feb. 2015)</t>
  </si>
  <si>
    <t xml:space="preserve">CSO consultation: While there may be some provisions for CSOs, there are quite a few nuances that should be factored in -- e.g. while there may be tax exemptions for CSOs that get donor funded monies, tfor those CSOs who access own-generated funds, they have to pay taxes... therefore not much incentive to find more domestic sustainable sources of funds. Also, CSOs with limited org. structures and systems  do not ordinaril qualify for waivers. </t>
  </si>
  <si>
    <t>National HIV/AIDS Policy 2012</t>
  </si>
  <si>
    <t>Tanzania Third National Multi-Sectoral Strategic Framework for HIV and AIDS (2013/14-2017/18). November 2013 www.tacaids.go.tz</t>
  </si>
  <si>
    <t>HSS ITT.Verified By Y. Abbas, Acting Director of Finance and Administration, TACAIDS.</t>
  </si>
  <si>
    <t>Global Fund Joint Concept Note; TNCM Member knowledge</t>
  </si>
  <si>
    <t>Global Fund Eligibility List 2014. CCM Performance spreadsheet</t>
  </si>
  <si>
    <t>HSS ITT.</t>
  </si>
  <si>
    <t>TACAIDS public reporting is incomplete and inconsistent (see: TACAIDS Digital Reponsitory at http://repo.tacaids.go.tz:8080/tacaids_repo/handle/123456789/26) andthere is not much to report on private sector engagement. It has an extensive database on CSOs providing data through its TOMSHA tool (see http://www.tacaids.go.tz/csomis/). CSO consultation (Feb. 2015)</t>
  </si>
  <si>
    <t xml:space="preserve">CSO consultation-- majority of CSOs stated that there is tracking and mapping. However, the host country government does not 'coordinate' all HIV/AIDS activities. Option A is the closest to reality. </t>
  </si>
  <si>
    <t xml:space="preserve">In country source for each checked: The Foundation for Civil Society site (http://fcsis.net/grantweb/index.php/app/appdetails/199) shows minor CSO involvement in HIV/AIDS by non-PEPFAR donors. CSO consultation Feb 2015. </t>
  </si>
  <si>
    <t>CSO consultation confirmed response -- namely that there is a lack of active or meaningful engagement.</t>
  </si>
  <si>
    <t xml:space="preserve">USG/Tanzania is prioritizing the red areas over the yellow areas. Within the red areas, we are putting them forward as equal priorities. The reason is because they are so close in their scores on the SID. 
• The most critical issues (in Red) facing sustainability of the HIV/AIDS response in Tanzania are -
o HRH: Shortages of health care workers (Human Resource for Health)
o Domestic Resource Mobilization: Insufficient domestic financing of the response (DRM: Resource Generation and Resource Commitments)
• Within DRM, Resource Commitments (for HIV/AIDS and the health sector) would perhaps be slightly more of a priority than resource generation but only marginally.
o Allocative Efficiency: Weak analysis and use of data to inform HIV/AIDS investment decisions                                                   
                                                                                                                                                                                                                                                                                                                                                                                                                                         •Following these issues, all other elements with the exception of “access and demand” fell in the ‘yellow’ category. These domains and elements are as follows: 
o Institutionalized Data availability: Epidemiological and health data, financial/expenditure data, performance data
      - Specifically, analysis of service delivery data; Comprehensiveness of prevalence and incidence data; key and vulnerable populations; Transparency of service delivery Data.
o Domestic program and service delivery: commodity security and supply chain, quality management
o Health Financing and Strategic Investments: Technical Efficiency
o Accountability and transparency: public access to information, oversight and stewardship
o Enabling Environment: Policies, Laws, and Regulations; planning and coordination
</t>
  </si>
  <si>
    <t xml:space="preserve">It should be noted that many DPs have withdrawn from funding the HIV/AIDS response; although, the UN family remains engaged at the policy, TA, and data use level and provides limited funding.  PEPFAR and to a much lesser scope and extent, the Global Fund and the GOT, are almost the sole financial contributors to the response in Tanzania with DANIDA's grant ending last year and Canada's ending by 2016. It is unlikely that we will be able to attract significant new DPs to support the abovementioned priorities for sustainability of the HIV/AIDS Response (Bill and Melinda Gates Foundation exploring support for information systems—but the extent of their support is not yet defined). This emphasizes greater need to work with the Government on Domestic Resource Mobilization (through the public and private sector) as well as on prioritization based on need and gaps. </t>
  </si>
  <si>
    <t>(Source: GF New Funding Model Financial Gap Analysis Table)</t>
  </si>
  <si>
    <t>Abbas, TACAIDS provided data</t>
  </si>
  <si>
    <t xml:space="preserve">Steve Rozner calculations -- Economic Growth Bureau USAID/HQ  provisional estimates to account for GDP rebasing in 2014. </t>
  </si>
  <si>
    <t>GDP per capita (PPP), International $</t>
  </si>
  <si>
    <r>
      <rPr>
        <i/>
        <sz val="11"/>
        <color theme="1"/>
        <rFont val="Calibri"/>
        <family val="2"/>
        <scheme val="minor"/>
      </rPr>
      <t xml:space="preserve">Source: </t>
    </r>
    <r>
      <rPr>
        <sz val="11"/>
        <color theme="1"/>
        <rFont val="Calibri"/>
        <family val="2"/>
        <scheme val="minor"/>
      </rPr>
      <t>Own calculations, based on below data</t>
    </r>
  </si>
  <si>
    <t>GDP at current prices</t>
  </si>
  <si>
    <r>
      <rPr>
        <i/>
        <sz val="11"/>
        <color theme="1"/>
        <rFont val="Calibri"/>
        <family val="2"/>
        <scheme val="minor"/>
      </rPr>
      <t xml:space="preserve">Source: </t>
    </r>
    <r>
      <rPr>
        <sz val="11"/>
        <color theme="1"/>
        <rFont val="Calibri"/>
        <family val="2"/>
        <scheme val="minor"/>
      </rPr>
      <t>National Bureau of Statistics, Government of Tanzania</t>
    </r>
  </si>
  <si>
    <t>International Dollar Coversion Rate, TSh.</t>
  </si>
  <si>
    <r>
      <rPr>
        <i/>
        <sz val="11"/>
        <color theme="1"/>
        <rFont val="Calibri"/>
        <family val="2"/>
        <scheme val="minor"/>
      </rPr>
      <t xml:space="preserve">Source: </t>
    </r>
    <r>
      <rPr>
        <sz val="11"/>
        <color theme="1"/>
        <rFont val="Calibri"/>
        <family val="2"/>
        <scheme val="minor"/>
      </rPr>
      <t>World Development Indicators</t>
    </r>
  </si>
  <si>
    <t>Population</t>
  </si>
  <si>
    <t>Domestic revenue, excluding grants (TSh.)</t>
  </si>
  <si>
    <t>Domestic revenue, excluding grants (% of GDP)</t>
  </si>
  <si>
    <r>
      <rPr>
        <i/>
        <sz val="11"/>
        <color theme="1"/>
        <rFont val="Calibri"/>
        <family val="2"/>
        <scheme val="minor"/>
      </rPr>
      <t xml:space="preserve">Source: </t>
    </r>
    <r>
      <rPr>
        <sz val="11"/>
        <color theme="1"/>
        <rFont val="Calibri"/>
        <family val="2"/>
        <scheme val="minor"/>
      </rPr>
      <t>Own calculations, based on below data. Steve Rozner, Economist - E3, USAID. Provisional estimates</t>
    </r>
  </si>
  <si>
    <t>** since the above calculations are GDP rather than GNI. We did not alter the GNI/per capita graph. IMF will be conducing a visit in April/May to determine GNI.</t>
  </si>
  <si>
    <r>
      <t>*Source: NACP quarterly report as of Dec 2014. Note SI ITT does not have # virally suppressed.  Retention is a bit more complex because in our context it is based on a 12 month cohort so we cannot use the cumulative numbers on care or on ART as denominators to calculate this for Tanzania.  In Tanzania, retention at 12 month is 73% as Dr. Gongo stated in his Feb. 25</t>
    </r>
    <r>
      <rPr>
        <vertAlign val="superscript"/>
        <sz val="10"/>
        <color rgb="FF1F497D"/>
        <rFont val="Calibri"/>
        <family val="2"/>
        <scheme val="minor"/>
      </rPr>
      <t>th</t>
    </r>
    <r>
      <rPr>
        <sz val="10"/>
        <color rgb="FF1F497D"/>
        <rFont val="Calibri"/>
        <family val="2"/>
        <scheme val="minor"/>
      </rPr>
      <t> email.  </t>
    </r>
  </si>
  <si>
    <t xml:space="preserve">HSS ITT: Rather, an inventory has been conducted but is not yet complete as there are some key partners who have not entered information. A plan has also not yet been developed. While there are no options in this regard, we opted for Option A (also confirmed with call to OGAC). It should be noted, that while there is no inventory or national plan to formally transition PEPFAR and other donor supported health workers, there has been limited progress in discrete areas (blood safety, lab ) -- but there has not been a formal process to engage MOHSW. 
</t>
  </si>
  <si>
    <t xml:space="preserve">Pre-Service Curricula for Nursing; Clinical Cadres, Labs, FELTP. 1. Bridging Course for Rural Medical Aides and Clinical Assistants trained under Knowledge-Based Education and Training Curriculum
Module 6: Fundamentals of HIV and AIDS Management
August 2012
2. United Republic of Tanzania
Ministry of Health and Social Welfare
Curriculum for Basic Technician Certificate in Clinical Medicine
NTA LEVEL 4
Department of Human Resource Development
Ministry of Health and Social Welfare
Revised April 2009
3. United Republic of Tanzania
Ministry of Health and Social Welfare
Curriculum for Technician Certificate in Clinical Medicine
NTA LEVEL 5
Department of Human Resource Development
Ministry of Health and Social Welfare
Revised April 2009
4. United Republic of Tanzania
Ministry of Health and Social Welfare
Curriculum for Ordinary Diploma in Clinical Medicine
NTA LEVEL 6
Department of Human Resource Development
Ministry of Health and Social Welfare
Revised April 2009
5. The United Republic of Tanzania
Ministry of Health and Social Welfare
Curriculum Information for Ordinary Diploma (NTA Level 6) in Nursing
In-service Programme
Department of Human Resource Development
December 2009
6. The United Republic of Tanzania
Ministry of Health and Social Welfare
Curriculum Information for Ordinary Diploma Programme in Nursing
(NTA Level 4 - 5)
Department of Human Resource Development
Reviewed July 2008
7. The United Republic of Tanzania
Ministry of Health and Social Welfare
Curriculum Information for Ordinary Diploma Programme in Nursing
(NTA Level 4 - 6)
Department of Human Resource Development
Reviewed July 2008
</t>
  </si>
  <si>
    <t xml:space="preserve">OGAC-provided data sheet (follows tab E)
Data derived from Public Expenditure and Financial Accountability Framework (www.pefa.org) </t>
  </si>
  <si>
    <t>HSS ITT
Actual scores are B, A, B</t>
  </si>
  <si>
    <t>RED ELEMENTS:
• HRH: In 2013, the government of Tanzania declared commitments to improve the shortage of health care workers in the country. They were to increase the availability of health care workers by 28% in hard to reach areas, to increase the financial base of the health care workers to improve retention and productivity, and to operationalize task sharing to ensure the right skill mix of health care workers.  In addition, the host country government recently (2014) prioritized equitable distribution of HRH as a critical issue within its Presidential Initiative “Big Results Now”. This initiative is geared to achieve a 100% balanced distribution of skilled health workers at the primary level. Development partners supporting HRH include JICA, DFATD, Irish AID. JICA’s role has been largely to develop and strengthen supportive supervision tools and information systems, as well as focus on referral hospitals. DFATD may possibly invest in the Community Health Worker cadre but did withdraw direct support to MOHSW for HRH directorate.  Gaps: The contributions from other development partners do not sufficiently address issues relating to recruitment, deployment, appropriate distribution, and retention of health care workers who are critical to the strengthening the HIV/AIDS response.
• Domestic Resource Mobilization: P4H Network partners focusing on coordination and development of health care financing strategy (specifically one-off consultancies) and small-scale community health insurance. Gaps: roll-out of insurance, support to inform MTEF preparations, long-term private sector investment in HIV/AIDS, roll-out of AIDS trust fund, strengthening efficiencies.
• Allocative Efficiency: Few DPs have been focused on annual HIV/AIDS data use to inform annual budgeting, investment decisions, geographic targeting, reprogramming (although there has been recent activity with the UNAIDS investment case that will be important in this regard). PEPFAR made extremely strong contributions towards data use during the development of the GFATM concept note submission. 
YELLOW ELEMENTS:
• Institutionalized Data availability: 
o Partners currently working in this space: DPs: UNAIDS, WHO, Global Fund. Government of Tanzania: NACP, ZACP, TACAIDS, NIMR.  
o Gaps: data quality; granular data on prevalence, incidence, key and vulnerable populations, costing scenarios; data interpretation and use for budgeting/planning;  related supplies/technology, annual total expenditure reports for health including HIV/AIDS (NHA, PER), continued use of parallel or separate data collection for PEPFAR reporting.
• Domestic program and service delivery: 
o Commodity security and supply chain:  Partners working in this space - DANIDA, World Bank, WHO – largely focused at national level; USG and GFATM main providers of support. 
     - GAPS: stock availability data at facility level, linking forecasting to budgeting 
o Quality management: Issue elevated by GOT as part of performance management workstream of Big Results Now initiative. Partners working in this space -JICA, Pharmaccess. 
      - GAPS: rolling out and institutionalizing quality improvement/management practices.
o Health Financing and Strategic Investments: Technical Efficiency. Partners working in this space - GFATM. 
    - GAPS: TA on unit costs reduction (e.g. including private sector)
o Accountability and transparency: public access to information, oversight and stewardship.  Partners working in this space -UNAIDS, DANIDA
    - GAPS: Public financial management, data accessibility, civil society engagement and advocacy
o Enabling Environment: Policies, Laws, and Regulations; planning and coordination.  Partners working in this space -UNAIDS, UNICEF, some other UN Agencies 
    - GAPS:  inclusive coordination and planning at sub-national level, CSO capacity building for advocacy, oversight, monitoring particularly for key and vulnerable populations</t>
  </si>
  <si>
    <t xml:space="preserve">While many of these issues are not unique to HIV and are in fact a significant focus of the Government's Big Results Now initiative and of health sector DPs , advocacy for considering the HIV-specific implications and needs is largely promoted by PEPFAR along with UN colleagues (in the AIDS and health sector). PEPFAR is uniquely qualified to address the following areas  – all of which are the underlying foundation for achieving epidemic control and to ensure synergy with the larger health sector direction. 
o On DRM, PEPFAR is the largest financier of the HIV/AIDS response in Tanzania; in order to address ‘sustained’ epidemic control, PEPFAR needs to take active steps to catalyze domestic investment in the response (in coordination with the GFATM).  Other DPs are not as focused HIV financing issues; such as the inclusion of HIV/AIDS services and associated data within the minimum benefit package for health insurance expansion. 
o On HRH: PEPFAR made it a priority to invest in HRH to improve HIV service delivery. 
PEPFAR’s efforts to address HRH sufficiency, HRH financial reform and training in HIV have the potential improve the entire health sector.  PEPFAR has taken the lead to support the development of task sharing, from developing the policy to guidelines and implementation. PEPFAR along with support from CIDA and Irish Aid have also worked together to formalize the community health worker cadre, which will be a key component of task sharing once it is implemented.  With expertise in data use and well established relationships in all levels of government, PEPFAR and its stakeholders are well positioned to support the Ministry with a framework to adequately supply and retain HCWs; as well as strategize to finance HRH in order for the country lead its response to HIV and other health burdens. 
o HIS: PEPFAR is uniquely positioned to support HIS improvements to strengthen evidence and use of evidence for decision making. PEPFAR’s congressionally mandated reporting has historically greatly surpassed the capacity of host country government systems and processes. As a result, HIV sub-sector and PEPFAR agencies and partners have had to establish separate parallel systems and processes. Over the years, PEPFAR continually makes large investments in meeting PEPFAR reporting requirements, collecting data from service delivery sites and monitoring and following up on data quality. Although PEPFAR Tanzania has made investments and looked to support national systems, the total value of these investments is significantly lower than the investment in PEPFAR systems and reporting. Through all this investment, PEPFAR has established capacity within to manage health information system strengthening. In addition, the work PEPFAR has done to contribute to development of national systems means PEPFAR has the relationship with government and implementation mechanisms to effectively deliver key improvements to national Health Information Systems. PEPFAR is also able to leverage similar investment and expertise across the global PEPFAR community.
• Based on the above justification, we recommend that the following priority elements be supported by PEPFAR:
1. HRH – recruitment, distribution, deployment, retention, planning, roll out of task sharing to address shortages. 
2. Domestic resource mobilization – roll out of health care financing strategy (efficiency gains), AIDS trust fund governance and prioritization of allocation, efficiency strengthening strategies, value for money approaches, public and private sector investment in HIV/AIDS
3. Institutionalized Data availability: Increasing data quality, access, streamlining and integration, and use for decision-making. 
                - Comprehensiveness of service delivery data; Analysis of service delivery data; Comprehensiveness of prevalence and incidence data; key and vulnerable populations; Transparency of service delivery Data
</t>
  </si>
  <si>
    <t xml:space="preserve">4. Supply chain system strengthening – forecasting/budgeting, provision of monitoring and redistribution, Supply chain planning, governance and institutionalization (national to district), MSD operations improvement (route optimization), strengthening MSD to manage contracts, commodity stock monitoring at the facility levels. 
5. Strengthening effective civil society engagement at subnational levels through existing platforms. Particularly focused on advocacy, oversight, and monitoring (in addition to service delivery) – as related to the needs of key and vulnerable populations and PLHIV, who are central to the Response. 
</t>
  </si>
  <si>
    <t xml:space="preserve">• See associated SDS Logframes for proposed activities and associated SID references.  Comment: Can a summary list be included once final logframes are developed? USG/Tz response - see below: Weaknesses in SID priority areas identified in Part D and proposed COP 15 interventions:
• HRH shortage and limited capacity of staff at facilities:  PEPFAR Interventions – 
o Support of evidenced-based planning at national and local levels for recruitment, distribution, deployment, retention.  
o Roll out of scopes of practice (including HRH pre-service and in-service) for task sharing in both public and private sectors. 
o Conduct analyses of financing options to absorb HRH production plan estimates.
o Support GOT’s results based financing initiative to encourage HRH retention at facilities
o Support training and implementation of HRH Regulatory Frameworks &amp; Quality Assurance measures, along with HRH Performance and Assessment Management
• Inadequate financing of the HIV response:  PEPFAR Interventions to implement domestic resource mobilization interventions: 
o Roll out of health care financing strategy, including expansion and demand creation of health insurance coverage that includes HIV/AIDS benefits. 
o Support interventions that strengthen efficiencies – e.g. route optimization in the delivery of commodities to facilities.  
o Support evidenced-based budgeting and planning of GOT’s Mid-term Expenditure Framework
o Support operationalization of AIDS trust fund (ATF) including
• Building trust within GOT re: engaging with private sector
• Technical support on how to best re-invest ATF funds
• Build capacity in ATF financial management and tracking and assisting with setting up these systems
• Build capacity on how to engage informal sector, in collaboration with LGAs
• Provide TA on organizing resource mobilization efforts (including with LGAs own source revenue)
• Coordinate links with HSSP IV and Health Care Financing Strategy- facilitate knowledge of potential areas for HIV support with public sector
• Provide TA on how to determine priorities for use of ATF funds based on scenarios (for example - if ATF receives 100% of the ask vs 50% vs 10%)
• Support publicity of ATF
o Support value for money approaches, such as results based financing. 
o Provide support to private sector to encourage long-term investment in HIV/AIDS –e.g. through PPPs, incentives/waivers to contribute ATF. 
</t>
  </si>
  <si>
    <r>
      <rPr>
        <sz val="10.5"/>
        <color theme="1"/>
        <rFont val="Calibri"/>
        <family val="2"/>
        <scheme val="minor"/>
      </rPr>
      <t>• Fragmented and unreliable data to inform decision-making, including limited transparent data availability on service delivery prevalence, incidence, key and vulnerable populations: PEPFAR interventions – 
o Increasing data quality, access, streamlining and integration (including HR information systems), and use for decision-making. 
o Capacity building support to promote country ownership, data quality and evidenced-based programming in a coordinated approach with other donors.  
o Support to strengthen collection of quality data, HMIS and HIS systems, and surveys and surveillance activities to be aligned and integrated with the GoT.
o Work with the GoT to address gaps in surveillance including IBBS, Key Population size estimations, Mortality, Pediatric, and Case based, ANC/PMTCT comparison, HIV incidence, Hot Spot and HIV drug resistance surveillance. 
o  An HIV Impact Assessment is supported via central funding and will address some critical data gaps in the short term.  Results from all these activities will be used to inform strategic and geographical program focus.
o Investments to support commodities and staff capacity to implement surveillance and M&amp;E activities will be maintained as these activities align with PEPFAR/T core priorities.     
o Continue investing in integration of key Health Information Systems activities to support effective management of resources and availability of data for evidence based decision-making.  
• This will include the integration of and data sharing across administrative systems including logistics management, human resource management, and financial management and planning systems and automated sharing of aggregate data into MOHSW HMIS/DHIS. P
o Continue supporting use of GIS mapping and analysis in planning and decision making to identify areas where there is the greatest potential to have impact and achieve epidemic control. 
• Inadequate availability and accessibility to HIV commodities – PEPFAR Interventions –
o Technical support in forecasting/budgeting, monitoring and redistribution, 
o Institutional strengthening of governance and accountability of supply chain (national and sub-national)
o MSD operations improvement (route optimization) including strengthening MSD to manage contracts, commodity stock monitoring at the facility levels. 
o Prioritizing performance monitoring of these key indicators as reflected in the RBF design and the Logistics Management Unit Performance Management Plan provides data to inform the lack of financial resources on quality of service
• Limited civil society engagement to ensure accountability: 
o Support PLHIV network advocacy (e.g. NACOPHA) at subnational levels, particularly focused on advocacy, coordination, management, oversight, and monitoring, and reporting on HIV/AIDS activities – as related to the needs of key and vulnerable populations and PLHIV, who are central to the Response.
o  Support for building the programmatic and financial managerial capacity of CSOs is provided by international NGO partners to their CSO sub-grantees supporting community care. There are currently more than 50 such district based CSOs.</t>
    </r>
    <r>
      <rPr>
        <b/>
        <sz val="10.5"/>
        <color theme="1"/>
        <rFont val="Calibri"/>
        <family val="2"/>
        <scheme val="minor"/>
      </rPr>
      <t xml:space="preserve">
</t>
    </r>
  </si>
  <si>
    <t>$425 million (incl. $30 million 1-time top-up)</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</si>
</sst>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_(&quot;$&quot;* \(#,##0.00\);_(&quot;$&quot;* &quot;-&quot;??_);_(@_)"/>
    <numFmt numFmtId="43" formatCode="_(* #,##0.00_);_(* \(#,##0.00\);_(* &quot;-&quot;??_);_(@_)"/>
    <numFmt numFmtId="164" formatCode="0.0"/>
    <numFmt numFmtId="165" formatCode="0.0%"/>
    <numFmt numFmtId="166" formatCode="_(* #,##0_);_(* \(#,##0\);_(* &quot;-&quot;??_);_(@_)"/>
    <numFmt numFmtId="167" formatCode="_(* #,##0.0_);_(* \(#,##0.0\);_(* &quot;-&quot;?_);_(@_)"/>
  </numFmts>
  <fonts count="38" x14ac:knownFonts="1">
    <font>
      <sz val="11"/>
      <color theme="1"/>
      <name val="Calibri"/>
      <family val="2"/>
      <scheme val="minor"/>
    </font>
    <font>
      <b/>
      <sz val="18"/>
      <color theme="1"/>
      <name val="Calibri"/>
      <family val="2"/>
      <scheme val="minor"/>
    </font>
    <font>
      <b/>
      <sz val="10"/>
      <color theme="1"/>
      <name val="Calibri"/>
      <family val="2"/>
      <scheme val="minor"/>
    </font>
    <font>
      <sz val="10"/>
      <color theme="1"/>
      <name val="Calibri"/>
      <family val="2"/>
      <scheme val="minor"/>
    </font>
    <font>
      <sz val="10"/>
      <name val="Calibri"/>
      <family val="2"/>
    </font>
    <font>
      <b/>
      <sz val="14"/>
      <color rgb="FF0070C0"/>
      <name val="Calibri"/>
      <family val="2"/>
      <scheme val="minor"/>
    </font>
    <font>
      <b/>
      <sz val="9.5"/>
      <color rgb="FF0070C0"/>
      <name val="Calibri"/>
      <family val="2"/>
      <scheme val="minor"/>
    </font>
    <font>
      <sz val="9.5"/>
      <color theme="1"/>
      <name val="Calibri"/>
      <family val="2"/>
      <scheme val="minor"/>
    </font>
    <font>
      <b/>
      <sz val="11"/>
      <color theme="1"/>
      <name val="Calibri"/>
      <family val="2"/>
      <scheme val="minor"/>
    </font>
    <font>
      <sz val="10"/>
      <name val="Arial"/>
      <family val="2"/>
    </font>
    <font>
      <u/>
      <sz val="11"/>
      <color theme="10"/>
      <name val="Calibri"/>
      <family val="2"/>
      <scheme val="minor"/>
    </font>
    <font>
      <sz val="11"/>
      <name val="Calibri"/>
      <family val="2"/>
      <scheme val="minor"/>
    </font>
    <font>
      <b/>
      <sz val="16"/>
      <color theme="1"/>
      <name val="Calibri"/>
      <family val="2"/>
      <scheme val="minor"/>
    </font>
    <font>
      <sz val="14"/>
      <color theme="1"/>
      <name val="Calibri"/>
      <family val="2"/>
      <scheme val="minor"/>
    </font>
    <font>
      <b/>
      <u/>
      <sz val="11"/>
      <color theme="1"/>
      <name val="Calibri"/>
      <family val="2"/>
      <scheme val="minor"/>
    </font>
    <font>
      <b/>
      <sz val="7"/>
      <color theme="1"/>
      <name val="Times New Roman"/>
      <family val="1"/>
    </font>
    <font>
      <sz val="11"/>
      <color rgb="FFFF0000"/>
      <name val="Calibri"/>
      <family val="2"/>
      <scheme val="minor"/>
    </font>
    <font>
      <sz val="22"/>
      <color rgb="FF002060"/>
      <name val="Calibri"/>
      <family val="2"/>
      <scheme val="minor"/>
    </font>
    <font>
      <u/>
      <sz val="11"/>
      <color theme="1"/>
      <name val="Calibri"/>
      <family val="2"/>
      <scheme val="minor"/>
    </font>
    <font>
      <sz val="8"/>
      <color rgb="FF000000"/>
      <name val="Tahoma"/>
      <family val="2"/>
    </font>
    <font>
      <b/>
      <sz val="11"/>
      <color theme="4" tint="-0.249977111117893"/>
      <name val="Calibri"/>
      <family val="2"/>
      <scheme val="minor"/>
    </font>
    <font>
      <sz val="11"/>
      <color theme="1"/>
      <name val="Symbol"/>
      <family val="1"/>
      <charset val="2"/>
    </font>
    <font>
      <b/>
      <sz val="11"/>
      <color rgb="FF002060"/>
      <name val="Calibri"/>
      <family val="2"/>
      <scheme val="minor"/>
    </font>
    <font>
      <sz val="9"/>
      <color theme="1"/>
      <name val="Calibri"/>
      <family val="2"/>
      <scheme val="minor"/>
    </font>
    <font>
      <b/>
      <sz val="7"/>
      <color rgb="FF002060"/>
      <name val="Times New Roman"/>
      <family val="1"/>
    </font>
    <font>
      <sz val="11"/>
      <color rgb="FF002060"/>
      <name val="Calibri"/>
      <family val="2"/>
      <scheme val="minor"/>
    </font>
    <font>
      <b/>
      <sz val="11"/>
      <color rgb="FF00B0F0"/>
      <name val="Calibri"/>
      <family val="2"/>
      <scheme val="minor"/>
    </font>
    <font>
      <b/>
      <sz val="11"/>
      <color theme="8"/>
      <name val="Calibri"/>
      <family val="2"/>
      <scheme val="minor"/>
    </font>
    <font>
      <sz val="11"/>
      <color theme="1"/>
      <name val="Calibri"/>
      <family val="2"/>
      <scheme val="minor"/>
    </font>
    <font>
      <sz val="12"/>
      <color theme="1"/>
      <name val="Calibri"/>
      <family val="2"/>
      <scheme val="minor"/>
    </font>
    <font>
      <i/>
      <sz val="11"/>
      <color theme="1"/>
      <name val="Calibri"/>
      <family val="2"/>
      <scheme val="minor"/>
    </font>
    <font>
      <sz val="10"/>
      <color rgb="FF1F497D"/>
      <name val="Calibri"/>
      <family val="2"/>
      <scheme val="minor"/>
    </font>
    <font>
      <vertAlign val="superscript"/>
      <sz val="10"/>
      <color rgb="FF1F497D"/>
      <name val="Calibri"/>
      <family val="2"/>
      <scheme val="minor"/>
    </font>
    <font>
      <sz val="8"/>
      <color theme="1"/>
      <name val="Calibri"/>
      <family val="2"/>
      <scheme val="minor"/>
    </font>
    <font>
      <sz val="10"/>
      <name val="Calibri"/>
      <family val="2"/>
      <scheme val="minor"/>
    </font>
    <font>
      <sz val="8"/>
      <name val="Calibri"/>
      <family val="2"/>
      <scheme val="minor"/>
    </font>
    <font>
      <sz val="10.5"/>
      <color theme="1"/>
      <name val="Calibri"/>
      <family val="2"/>
      <scheme val="minor"/>
    </font>
    <font>
      <b/>
      <sz val="10.5"/>
      <color theme="1"/>
      <name val="Calibri"/>
      <family val="2"/>
      <scheme val="minor"/>
    </font>
  </fonts>
  <fills count="12">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00B050"/>
        <bgColor indexed="64"/>
      </patternFill>
    </fill>
    <fill>
      <patternFill patternType="solid">
        <fgColor rgb="FF92D050"/>
        <bgColor indexed="64"/>
      </patternFill>
    </fill>
    <fill>
      <patternFill patternType="solid">
        <fgColor rgb="FFFFFF00"/>
        <bgColor indexed="64"/>
      </patternFill>
    </fill>
    <fill>
      <patternFill patternType="solid">
        <fgColor rgb="FFFF0000"/>
        <bgColor indexed="64"/>
      </patternFill>
    </fill>
    <fill>
      <patternFill patternType="solid">
        <fgColor theme="8"/>
        <bgColor indexed="64"/>
      </patternFill>
    </fill>
    <fill>
      <patternFill patternType="solid">
        <fgColor theme="9" tint="0.79998168889431442"/>
        <bgColor indexed="64"/>
      </patternFill>
    </fill>
  </fills>
  <borders count="97">
    <border>
      <left/>
      <right/>
      <top/>
      <bottom/>
      <diagonal/>
    </border>
    <border>
      <left/>
      <right/>
      <top style="hair">
        <color auto="1"/>
      </top>
      <bottom style="hair">
        <color auto="1"/>
      </bottom>
      <diagonal/>
    </border>
    <border>
      <left style="hair">
        <color indexed="64"/>
      </left>
      <right style="hair">
        <color indexed="64"/>
      </right>
      <top style="hair">
        <color indexed="64"/>
      </top>
      <bottom style="hair">
        <color indexed="64"/>
      </bottom>
      <diagonal/>
    </border>
    <border>
      <left/>
      <right/>
      <top style="thin">
        <color indexed="12"/>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style="hair">
        <color auto="1"/>
      </top>
      <bottom style="thin">
        <color auto="1"/>
      </bottom>
      <diagonal/>
    </border>
    <border>
      <left/>
      <right style="thin">
        <color auto="1"/>
      </right>
      <top/>
      <bottom style="thin">
        <color indexed="64"/>
      </bottom>
      <diagonal/>
    </border>
    <border>
      <left/>
      <right/>
      <top/>
      <bottom style="thin">
        <color indexed="64"/>
      </bottom>
      <diagonal/>
    </border>
    <border>
      <left style="hair">
        <color theme="0" tint="-0.14996795556505021"/>
      </left>
      <right style="thin">
        <color auto="1"/>
      </right>
      <top style="hair">
        <color auto="1"/>
      </top>
      <bottom style="thin">
        <color auto="1"/>
      </bottom>
      <diagonal/>
    </border>
    <border>
      <left style="hair">
        <color theme="0" tint="-0.14996795556505021"/>
      </left>
      <right style="thin">
        <color auto="1"/>
      </right>
      <top style="hair">
        <color auto="1"/>
      </top>
      <bottom style="hair">
        <color auto="1"/>
      </bottom>
      <diagonal/>
    </border>
    <border>
      <left style="thin">
        <color indexed="64"/>
      </left>
      <right/>
      <top/>
      <bottom/>
      <diagonal/>
    </border>
    <border>
      <left style="thin">
        <color auto="1"/>
      </left>
      <right/>
      <top style="thin">
        <color indexed="64"/>
      </top>
      <bottom/>
      <diagonal/>
    </border>
    <border>
      <left/>
      <right/>
      <top style="thin">
        <color indexed="64"/>
      </top>
      <bottom/>
      <diagonal/>
    </border>
    <border>
      <left/>
      <right style="thin">
        <color auto="1"/>
      </right>
      <top style="thin">
        <color indexed="64"/>
      </top>
      <bottom/>
      <diagonal/>
    </border>
    <border>
      <left/>
      <right/>
      <top style="thin">
        <color indexed="64"/>
      </top>
      <bottom/>
      <diagonal/>
    </border>
    <border>
      <left style="hair">
        <color indexed="64"/>
      </left>
      <right style="hair">
        <color indexed="64"/>
      </right>
      <top style="hair">
        <color indexed="64"/>
      </top>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dashed">
        <color auto="1"/>
      </right>
      <top style="medium">
        <color indexed="64"/>
      </top>
      <bottom/>
      <diagonal/>
    </border>
    <border>
      <left style="dashed">
        <color auto="1"/>
      </left>
      <right style="medium">
        <color auto="1"/>
      </right>
      <top style="medium">
        <color indexed="64"/>
      </top>
      <bottom/>
      <diagonal/>
    </border>
    <border>
      <left style="medium">
        <color indexed="64"/>
      </left>
      <right style="medium">
        <color indexed="64"/>
      </right>
      <top style="medium">
        <color indexed="64"/>
      </top>
      <bottom/>
      <diagonal/>
    </border>
    <border>
      <left style="medium">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medium">
        <color indexed="64"/>
      </left>
      <right style="dashed">
        <color auto="1"/>
      </right>
      <top/>
      <bottom style="medium">
        <color indexed="64"/>
      </bottom>
      <diagonal/>
    </border>
    <border>
      <left style="dashed">
        <color auto="1"/>
      </left>
      <right style="medium">
        <color auto="1"/>
      </right>
      <top/>
      <bottom style="medium">
        <color indexed="64"/>
      </bottom>
      <diagonal/>
    </border>
    <border>
      <left style="medium">
        <color indexed="64"/>
      </left>
      <right style="medium">
        <color indexed="64"/>
      </right>
      <top/>
      <bottom style="medium">
        <color indexed="64"/>
      </bottom>
      <diagonal/>
    </border>
    <border>
      <left style="medium">
        <color indexed="64"/>
      </left>
      <right/>
      <top style="dashed">
        <color indexed="64"/>
      </top>
      <bottom style="medium">
        <color indexed="64"/>
      </bottom>
      <diagonal/>
    </border>
    <border>
      <left style="dotted">
        <color auto="1"/>
      </left>
      <right style="dotted">
        <color auto="1"/>
      </right>
      <top style="dashed">
        <color indexed="64"/>
      </top>
      <bottom style="medium">
        <color indexed="64"/>
      </bottom>
      <diagonal/>
    </border>
    <border>
      <left/>
      <right style="medium">
        <color indexed="64"/>
      </right>
      <top style="dashed">
        <color indexed="64"/>
      </top>
      <bottom style="medium">
        <color indexed="64"/>
      </bottom>
      <diagonal/>
    </border>
    <border>
      <left/>
      <right style="medium">
        <color indexed="64"/>
      </right>
      <top/>
      <bottom/>
      <diagonal/>
    </border>
    <border>
      <left style="medium">
        <color indexed="64"/>
      </left>
      <right style="dotted">
        <color indexed="64"/>
      </right>
      <top/>
      <bottom/>
      <diagonal/>
    </border>
    <border>
      <left style="medium">
        <color auto="1"/>
      </left>
      <right style="medium">
        <color auto="1"/>
      </right>
      <top/>
      <bottom/>
      <diagonal/>
    </border>
    <border>
      <left style="medium">
        <color indexed="64"/>
      </left>
      <right style="dashed">
        <color auto="1"/>
      </right>
      <top/>
      <bottom/>
      <diagonal/>
    </border>
    <border>
      <left style="dotted">
        <color auto="1"/>
      </left>
      <right style="dotted">
        <color auto="1"/>
      </right>
      <top/>
      <bottom/>
      <diagonal/>
    </border>
    <border>
      <left style="medium">
        <color indexed="64"/>
      </left>
      <right style="dotted">
        <color indexed="64"/>
      </right>
      <top/>
      <bottom style="medium">
        <color auto="1"/>
      </bottom>
      <diagonal/>
    </border>
    <border>
      <left style="dotted">
        <color auto="1"/>
      </left>
      <right style="dotted">
        <color auto="1"/>
      </right>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style="thin">
        <color auto="1"/>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auto="1"/>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auto="1"/>
      </left>
      <right/>
      <top style="medium">
        <color indexed="64"/>
      </top>
      <bottom style="thin">
        <color indexed="64"/>
      </bottom>
      <diagonal/>
    </border>
    <border>
      <left/>
      <right/>
      <top style="medium">
        <color indexed="64"/>
      </top>
      <bottom style="thin">
        <color indexed="64"/>
      </bottom>
      <diagonal/>
    </border>
    <border>
      <left/>
      <right style="thin">
        <color auto="1"/>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diagonal/>
    </border>
    <border>
      <left style="dashed">
        <color indexed="64"/>
      </left>
      <right/>
      <top style="dashed">
        <color indexed="64"/>
      </top>
      <bottom style="medium">
        <color indexed="64"/>
      </bottom>
      <diagonal/>
    </border>
    <border>
      <left style="thin">
        <color indexed="64"/>
      </left>
      <right style="dashed">
        <color indexed="64"/>
      </right>
      <top style="dashed">
        <color indexed="64"/>
      </top>
      <bottom style="medium">
        <color indexed="64"/>
      </bottom>
      <diagonal/>
    </border>
    <border>
      <left style="thin">
        <color indexed="64"/>
      </left>
      <right style="dashed">
        <color auto="1"/>
      </right>
      <top/>
      <bottom/>
      <diagonal/>
    </border>
    <border>
      <left style="thin">
        <color indexed="64"/>
      </left>
      <right style="dashed">
        <color auto="1"/>
      </right>
      <top/>
      <bottom style="medium">
        <color indexed="64"/>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medium">
        <color auto="1"/>
      </right>
      <top style="thin">
        <color auto="1"/>
      </top>
      <bottom/>
      <diagonal/>
    </border>
    <border>
      <left style="thin">
        <color auto="1"/>
      </left>
      <right style="thin">
        <color auto="1"/>
      </right>
      <top style="thin">
        <color auto="1"/>
      </top>
      <bottom/>
      <diagonal/>
    </border>
    <border>
      <left/>
      <right style="thin">
        <color indexed="12"/>
      </right>
      <top style="thin">
        <color indexed="12"/>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6">
    <xf numFmtId="0" fontId="0" fillId="0" borderId="0"/>
    <xf numFmtId="0" fontId="9" fillId="0" borderId="0"/>
    <xf numFmtId="0" fontId="9" fillId="0" borderId="0" applyFill="0"/>
    <xf numFmtId="0" fontId="10" fillId="0" borderId="0" applyNumberFormat="0" applyFill="0" applyBorder="0" applyAlignment="0" applyProtection="0"/>
    <xf numFmtId="43" fontId="28" fillId="0" borderId="0" applyFont="0" applyFill="0" applyBorder="0" applyAlignment="0" applyProtection="0"/>
    <xf numFmtId="44" fontId="28" fillId="0" borderId="0" applyFont="0" applyFill="0" applyBorder="0" applyAlignment="0" applyProtection="0"/>
  </cellStyleXfs>
  <cellXfs count="612">
    <xf numFmtId="0" fontId="0" fillId="0" borderId="0" xfId="0"/>
    <xf numFmtId="0" fontId="0" fillId="0" borderId="0" xfId="0" applyBorder="1"/>
    <xf numFmtId="0" fontId="0" fillId="0" borderId="0" xfId="0" applyFill="1" applyBorder="1"/>
    <xf numFmtId="0" fontId="0" fillId="0" borderId="3" xfId="0" applyBorder="1"/>
    <xf numFmtId="3" fontId="0" fillId="0" borderId="0" xfId="0" applyNumberFormat="1" applyBorder="1"/>
    <xf numFmtId="3" fontId="0" fillId="0" borderId="0" xfId="0" applyNumberFormat="1"/>
    <xf numFmtId="10" fontId="0" fillId="0" borderId="0" xfId="0" applyNumberFormat="1"/>
    <xf numFmtId="0" fontId="0" fillId="0" borderId="0" xfId="0" applyFill="1"/>
    <xf numFmtId="49" fontId="4" fillId="0" borderId="2" xfId="1" applyNumberFormat="1" applyFont="1" applyBorder="1" applyAlignment="1">
      <alignment horizontal="right" vertical="center" wrapText="1"/>
    </xf>
    <xf numFmtId="0" fontId="4" fillId="0" borderId="2" xfId="1" applyNumberFormat="1" applyFont="1" applyBorder="1" applyAlignment="1">
      <alignment horizontal="right" vertical="center" wrapText="1"/>
    </xf>
    <xf numFmtId="0" fontId="8" fillId="0" borderId="0" xfId="0" applyFont="1"/>
    <xf numFmtId="164" fontId="3" fillId="0" borderId="11" xfId="0" applyNumberFormat="1" applyFont="1" applyFill="1" applyBorder="1" applyProtection="1"/>
    <xf numFmtId="164" fontId="3" fillId="2" borderId="11" xfId="0" applyNumberFormat="1" applyFont="1" applyFill="1" applyBorder="1" applyProtection="1"/>
    <xf numFmtId="164" fontId="3" fillId="0" borderId="10" xfId="0" applyNumberFormat="1" applyFont="1" applyFill="1" applyBorder="1" applyProtection="1"/>
    <xf numFmtId="0" fontId="0" fillId="0" borderId="0" xfId="0" applyBorder="1" applyProtection="1"/>
    <xf numFmtId="0" fontId="0" fillId="0" borderId="5" xfId="0" applyBorder="1" applyProtection="1"/>
    <xf numFmtId="0" fontId="3" fillId="2" borderId="1" xfId="0" applyFont="1" applyFill="1" applyBorder="1" applyProtection="1"/>
    <xf numFmtId="0" fontId="3" fillId="0" borderId="1" xfId="0" applyFont="1" applyBorder="1" applyProtection="1"/>
    <xf numFmtId="0" fontId="3" fillId="0" borderId="1" xfId="0" applyFont="1" applyFill="1" applyBorder="1" applyProtection="1"/>
    <xf numFmtId="0" fontId="3" fillId="0" borderId="7" xfId="0" applyFont="1" applyBorder="1" applyProtection="1"/>
    <xf numFmtId="0" fontId="3" fillId="0" borderId="7" xfId="0" applyFont="1" applyFill="1" applyBorder="1" applyProtection="1"/>
    <xf numFmtId="0" fontId="0" fillId="3" borderId="0" xfId="0" applyFill="1" applyBorder="1" applyProtection="1">
      <protection locked="0"/>
    </xf>
    <xf numFmtId="0" fontId="1" fillId="3" borderId="16" xfId="0" applyFont="1" applyFill="1" applyBorder="1" applyAlignment="1" applyProtection="1">
      <protection locked="0"/>
    </xf>
    <xf numFmtId="0" fontId="1" fillId="3" borderId="15" xfId="0" applyFont="1" applyFill="1" applyBorder="1" applyAlignment="1" applyProtection="1">
      <protection locked="0"/>
    </xf>
    <xf numFmtId="49" fontId="4" fillId="0" borderId="17" xfId="1" applyNumberFormat="1" applyFont="1" applyBorder="1" applyAlignment="1">
      <alignment horizontal="right" vertical="center" wrapText="1"/>
    </xf>
    <xf numFmtId="0" fontId="4" fillId="0" borderId="17" xfId="1" applyNumberFormat="1" applyFont="1" applyBorder="1" applyAlignment="1">
      <alignment horizontal="right" vertical="center" wrapText="1"/>
    </xf>
    <xf numFmtId="0" fontId="9" fillId="0" borderId="0" xfId="2" applyFill="1"/>
    <xf numFmtId="0" fontId="9" fillId="0" borderId="0" xfId="2" applyFill="1"/>
    <xf numFmtId="0" fontId="9" fillId="0" borderId="0" xfId="2" applyFill="1"/>
    <xf numFmtId="0" fontId="0" fillId="0" borderId="0" xfId="0" applyAlignment="1">
      <alignment wrapText="1"/>
    </xf>
    <xf numFmtId="0" fontId="0" fillId="0" borderId="0" xfId="0" applyAlignment="1">
      <alignment horizontal="right"/>
    </xf>
    <xf numFmtId="0" fontId="13" fillId="0" borderId="0" xfId="0" applyFont="1"/>
    <xf numFmtId="0" fontId="13" fillId="0" borderId="0" xfId="0" applyFont="1" applyAlignment="1">
      <alignment horizontal="right"/>
    </xf>
    <xf numFmtId="0" fontId="0" fillId="5" borderId="29" xfId="0" applyFont="1" applyFill="1" applyBorder="1" applyAlignment="1">
      <alignment horizontal="center" wrapText="1"/>
    </xf>
    <xf numFmtId="0" fontId="0" fillId="5" borderId="30" xfId="0" applyFont="1" applyFill="1" applyBorder="1" applyAlignment="1">
      <alignment horizontal="center" wrapText="1"/>
    </xf>
    <xf numFmtId="0" fontId="0" fillId="5" borderId="34" xfId="0" applyFill="1" applyBorder="1" applyAlignment="1">
      <alignment horizontal="center" wrapText="1"/>
    </xf>
    <xf numFmtId="0" fontId="0" fillId="5" borderId="35" xfId="0" applyFill="1" applyBorder="1" applyAlignment="1">
      <alignment horizontal="center" wrapText="1"/>
    </xf>
    <xf numFmtId="0" fontId="0" fillId="5" borderId="36" xfId="0" applyFill="1" applyBorder="1" applyAlignment="1">
      <alignment horizontal="center" wrapText="1"/>
    </xf>
    <xf numFmtId="0" fontId="10" fillId="0" borderId="38" xfId="3" applyBorder="1" applyAlignment="1">
      <alignment wrapText="1"/>
    </xf>
    <xf numFmtId="0" fontId="10" fillId="0" borderId="0" xfId="3" applyAlignment="1">
      <alignment wrapText="1"/>
    </xf>
    <xf numFmtId="0" fontId="10" fillId="0" borderId="39" xfId="3" applyBorder="1" applyAlignment="1">
      <alignment wrapText="1"/>
    </xf>
    <xf numFmtId="0" fontId="10" fillId="0" borderId="39" xfId="3" applyBorder="1" applyAlignment="1">
      <alignment horizontal="left" wrapText="1"/>
    </xf>
    <xf numFmtId="0" fontId="8" fillId="5" borderId="28" xfId="0" applyFont="1" applyFill="1" applyBorder="1"/>
    <xf numFmtId="0" fontId="0" fillId="5" borderId="40" xfId="0" applyFill="1" applyBorder="1" applyAlignment="1">
      <alignment wrapText="1"/>
    </xf>
    <xf numFmtId="165" fontId="0" fillId="5" borderId="37" xfId="0" applyNumberFormat="1" applyFill="1" applyBorder="1"/>
    <xf numFmtId="0" fontId="11" fillId="5" borderId="40" xfId="0" applyFont="1" applyFill="1" applyBorder="1" applyAlignment="1">
      <alignment wrapText="1"/>
    </xf>
    <xf numFmtId="165" fontId="0" fillId="5" borderId="37" xfId="0" applyNumberFormat="1" applyFill="1" applyBorder="1" applyAlignment="1">
      <alignment horizontal="right"/>
    </xf>
    <xf numFmtId="0" fontId="0" fillId="5" borderId="40" xfId="0" applyFill="1" applyBorder="1"/>
    <xf numFmtId="0" fontId="0" fillId="5" borderId="38" xfId="0" applyFill="1" applyBorder="1"/>
    <xf numFmtId="0" fontId="0" fillId="5" borderId="0" xfId="0" applyFill="1" applyAlignment="1">
      <alignment horizontal="right"/>
    </xf>
    <xf numFmtId="0" fontId="0" fillId="5" borderId="39" xfId="0" applyFill="1" applyBorder="1" applyAlignment="1">
      <alignment horizontal="right"/>
    </xf>
    <xf numFmtId="0" fontId="0" fillId="5" borderId="21" xfId="0" applyFill="1" applyBorder="1" applyAlignment="1">
      <alignment horizontal="right"/>
    </xf>
    <xf numFmtId="0" fontId="0" fillId="5" borderId="41" xfId="0" applyFill="1" applyBorder="1" applyAlignment="1">
      <alignment horizontal="right"/>
    </xf>
    <xf numFmtId="0" fontId="0" fillId="5" borderId="37" xfId="0" applyFill="1" applyBorder="1" applyAlignment="1">
      <alignment horizontal="right"/>
    </xf>
    <xf numFmtId="0" fontId="8" fillId="0" borderId="39" xfId="0" applyFont="1" applyBorder="1"/>
    <xf numFmtId="0" fontId="0" fillId="0" borderId="40" xfId="0" applyBorder="1" applyAlignment="1">
      <alignment wrapText="1"/>
    </xf>
    <xf numFmtId="10" fontId="0" fillId="0" borderId="37" xfId="0" applyNumberFormat="1" applyBorder="1"/>
    <xf numFmtId="0" fontId="11" fillId="0" borderId="40" xfId="0" applyFont="1" applyBorder="1" applyAlignment="1">
      <alignment wrapText="1"/>
    </xf>
    <xf numFmtId="165" fontId="0" fillId="0" borderId="37" xfId="0" applyNumberFormat="1" applyBorder="1" applyAlignment="1">
      <alignment horizontal="right"/>
    </xf>
    <xf numFmtId="0" fontId="0" fillId="0" borderId="40" xfId="0" applyBorder="1"/>
    <xf numFmtId="165" fontId="0" fillId="0" borderId="37" xfId="0" applyNumberFormat="1" applyBorder="1"/>
    <xf numFmtId="0" fontId="0" fillId="0" borderId="38" xfId="0" applyBorder="1" applyAlignment="1">
      <alignment horizontal="right"/>
    </xf>
    <xf numFmtId="0" fontId="0" fillId="0" borderId="39" xfId="0" applyBorder="1" applyAlignment="1">
      <alignment horizontal="right" wrapText="1"/>
    </xf>
    <xf numFmtId="0" fontId="0" fillId="0" borderId="21" xfId="0" applyBorder="1" applyAlignment="1">
      <alignment horizontal="right" wrapText="1"/>
    </xf>
    <xf numFmtId="0" fontId="0" fillId="0" borderId="41" xfId="0" applyBorder="1" applyAlignment="1">
      <alignment horizontal="right" wrapText="1"/>
    </xf>
    <xf numFmtId="0" fontId="0" fillId="0" borderId="37" xfId="0" applyBorder="1" applyAlignment="1">
      <alignment horizontal="right" wrapText="1"/>
    </xf>
    <xf numFmtId="0" fontId="0" fillId="0" borderId="39" xfId="0" applyBorder="1" applyAlignment="1">
      <alignment horizontal="right"/>
    </xf>
    <xf numFmtId="0" fontId="8" fillId="5" borderId="39" xfId="0" applyFont="1" applyFill="1" applyBorder="1"/>
    <xf numFmtId="0" fontId="0" fillId="5" borderId="38" xfId="0" applyFill="1" applyBorder="1" applyAlignment="1">
      <alignment horizontal="right"/>
    </xf>
    <xf numFmtId="0" fontId="0" fillId="5" borderId="39" xfId="0" applyFill="1" applyBorder="1" applyAlignment="1">
      <alignment horizontal="right" wrapText="1"/>
    </xf>
    <xf numFmtId="0" fontId="0" fillId="5" borderId="21" xfId="0" applyFill="1" applyBorder="1" applyAlignment="1">
      <alignment horizontal="right" wrapText="1"/>
    </xf>
    <xf numFmtId="0" fontId="0" fillId="5" borderId="41" xfId="0" applyFill="1" applyBorder="1" applyAlignment="1">
      <alignment horizontal="right" wrapText="1"/>
    </xf>
    <xf numFmtId="0" fontId="0" fillId="5" borderId="37" xfId="0" applyFill="1" applyBorder="1" applyAlignment="1">
      <alignment horizontal="right" wrapText="1"/>
    </xf>
    <xf numFmtId="0" fontId="11" fillId="0" borderId="40" xfId="0" applyFont="1" applyFill="1" applyBorder="1" applyAlignment="1">
      <alignment wrapText="1"/>
    </xf>
    <xf numFmtId="165" fontId="0" fillId="4" borderId="37" xfId="0" applyNumberFormat="1" applyFill="1" applyBorder="1" applyAlignment="1">
      <alignment horizontal="right"/>
    </xf>
    <xf numFmtId="0" fontId="0" fillId="0" borderId="0" xfId="0" applyAlignment="1">
      <alignment horizontal="right" wrapText="1"/>
    </xf>
    <xf numFmtId="0" fontId="0" fillId="0" borderId="37" xfId="0" applyFont="1" applyBorder="1" applyAlignment="1">
      <alignment horizontal="right" wrapText="1"/>
    </xf>
    <xf numFmtId="0" fontId="0" fillId="0" borderId="39" xfId="0" applyFill="1" applyBorder="1" applyAlignment="1">
      <alignment horizontal="right"/>
    </xf>
    <xf numFmtId="165" fontId="0" fillId="0" borderId="37" xfId="0" applyNumberFormat="1" applyFill="1" applyBorder="1" applyAlignment="1">
      <alignment horizontal="right"/>
    </xf>
    <xf numFmtId="0" fontId="0" fillId="0" borderId="21" xfId="0" applyBorder="1" applyAlignment="1">
      <alignment horizontal="right"/>
    </xf>
    <xf numFmtId="0" fontId="0" fillId="0" borderId="41" xfId="0" applyBorder="1" applyAlignment="1">
      <alignment horizontal="right"/>
    </xf>
    <xf numFmtId="0" fontId="0" fillId="0" borderId="37" xfId="0" applyBorder="1" applyAlignment="1">
      <alignment horizontal="right"/>
    </xf>
    <xf numFmtId="0" fontId="0" fillId="0" borderId="38" xfId="0" applyBorder="1"/>
    <xf numFmtId="0" fontId="11" fillId="4" borderId="40" xfId="0" applyFont="1" applyFill="1" applyBorder="1" applyAlignment="1">
      <alignment wrapText="1"/>
    </xf>
    <xf numFmtId="0" fontId="8" fillId="0" borderId="33" xfId="0" applyFont="1" applyBorder="1"/>
    <xf numFmtId="0" fontId="0" fillId="0" borderId="31" xfId="0" applyBorder="1"/>
    <xf numFmtId="165" fontId="0" fillId="0" borderId="24" xfId="0" applyNumberFormat="1" applyBorder="1"/>
    <xf numFmtId="0" fontId="0" fillId="0" borderId="31" xfId="0" applyBorder="1" applyAlignment="1">
      <alignment wrapText="1"/>
    </xf>
    <xf numFmtId="165" fontId="0" fillId="0" borderId="24" xfId="0" applyNumberFormat="1" applyBorder="1" applyAlignment="1">
      <alignment horizontal="right"/>
    </xf>
    <xf numFmtId="0" fontId="0" fillId="0" borderId="42" xfId="0" applyBorder="1"/>
    <xf numFmtId="0" fontId="0" fillId="0" borderId="19" xfId="0" applyBorder="1" applyAlignment="1">
      <alignment horizontal="right"/>
    </xf>
    <xf numFmtId="0" fontId="0" fillId="0" borderId="33" xfId="0" applyBorder="1" applyAlignment="1">
      <alignment horizontal="right" wrapText="1"/>
    </xf>
    <xf numFmtId="0" fontId="0" fillId="0" borderId="22" xfId="0" applyBorder="1" applyAlignment="1">
      <alignment horizontal="right" wrapText="1"/>
    </xf>
    <xf numFmtId="0" fontId="0" fillId="0" borderId="43" xfId="0" applyBorder="1" applyAlignment="1">
      <alignment horizontal="right" wrapText="1"/>
    </xf>
    <xf numFmtId="0" fontId="0" fillId="0" borderId="24" xfId="0" applyBorder="1" applyAlignment="1">
      <alignment horizontal="right" wrapText="1"/>
    </xf>
    <xf numFmtId="0" fontId="0" fillId="0" borderId="33" xfId="0" applyBorder="1" applyAlignment="1">
      <alignment horizontal="right"/>
    </xf>
    <xf numFmtId="165" fontId="0" fillId="0" borderId="0" xfId="0" applyNumberFormat="1" applyAlignment="1">
      <alignment horizontal="right"/>
    </xf>
    <xf numFmtId="165" fontId="0" fillId="0" borderId="0" xfId="0" applyNumberFormat="1"/>
    <xf numFmtId="0" fontId="0" fillId="0" borderId="16" xfId="0" applyBorder="1" applyAlignment="1">
      <alignment horizontal="left" vertical="top" wrapText="1"/>
    </xf>
    <xf numFmtId="0" fontId="8" fillId="0" borderId="0" xfId="0" applyFont="1" applyAlignment="1">
      <alignment vertical="top" wrapText="1"/>
    </xf>
    <xf numFmtId="0" fontId="1" fillId="3" borderId="13" xfId="0" applyFont="1" applyFill="1" applyBorder="1" applyAlignment="1" applyProtection="1">
      <protection locked="0"/>
    </xf>
    <xf numFmtId="0" fontId="0" fillId="3" borderId="4" xfId="0" applyFill="1" applyBorder="1" applyProtection="1">
      <protection locked="0"/>
    </xf>
    <xf numFmtId="0" fontId="2" fillId="3" borderId="0" xfId="0" applyFont="1" applyFill="1" applyBorder="1" applyProtection="1">
      <protection locked="0"/>
    </xf>
    <xf numFmtId="0" fontId="0" fillId="3" borderId="5" xfId="0" applyFill="1" applyBorder="1" applyProtection="1">
      <protection locked="0"/>
    </xf>
    <xf numFmtId="0" fontId="3" fillId="3" borderId="0" xfId="0" applyFont="1" applyFill="1" applyBorder="1" applyProtection="1">
      <protection locked="0"/>
    </xf>
    <xf numFmtId="0" fontId="13" fillId="0" borderId="0" xfId="0" applyFont="1" applyFill="1" applyAlignment="1">
      <alignment wrapText="1"/>
    </xf>
    <xf numFmtId="0" fontId="0" fillId="0" borderId="13" xfId="0" applyBorder="1" applyProtection="1">
      <protection locked="0"/>
    </xf>
    <xf numFmtId="0" fontId="0" fillId="0" borderId="14" xfId="0" applyBorder="1" applyProtection="1">
      <protection locked="0"/>
    </xf>
    <xf numFmtId="0" fontId="0" fillId="0" borderId="15" xfId="0" applyBorder="1" applyProtection="1">
      <protection locked="0"/>
    </xf>
    <xf numFmtId="0" fontId="0" fillId="0" borderId="12" xfId="0" applyBorder="1" applyProtection="1">
      <protection locked="0"/>
    </xf>
    <xf numFmtId="0" fontId="0" fillId="0" borderId="0" xfId="0" applyProtection="1">
      <protection locked="0"/>
    </xf>
    <xf numFmtId="0" fontId="0" fillId="0" borderId="0" xfId="0" applyBorder="1" applyProtection="1">
      <protection locked="0"/>
    </xf>
    <xf numFmtId="0" fontId="0" fillId="0" borderId="5" xfId="0" applyBorder="1" applyProtection="1">
      <protection locked="0"/>
    </xf>
    <xf numFmtId="0" fontId="0" fillId="0" borderId="4" xfId="0" applyBorder="1" applyProtection="1">
      <protection locked="0"/>
    </xf>
    <xf numFmtId="0" fontId="6" fillId="2" borderId="1" xfId="0" applyFont="1" applyFill="1" applyBorder="1" applyAlignment="1" applyProtection="1">
      <alignment wrapText="1"/>
      <protection locked="0"/>
    </xf>
    <xf numFmtId="0" fontId="3" fillId="2" borderId="1" xfId="0" applyFont="1" applyFill="1" applyBorder="1" applyProtection="1">
      <protection locked="0"/>
    </xf>
    <xf numFmtId="0" fontId="2" fillId="2" borderId="11" xfId="0" applyFont="1" applyFill="1" applyBorder="1" applyAlignment="1" applyProtection="1">
      <alignment horizontal="center"/>
      <protection locked="0"/>
    </xf>
    <xf numFmtId="0" fontId="7" fillId="0" borderId="1" xfId="0" applyFont="1" applyBorder="1" applyAlignment="1" applyProtection="1">
      <alignment horizontal="left" wrapText="1" indent="1"/>
      <protection locked="0"/>
    </xf>
    <xf numFmtId="0" fontId="6" fillId="2" borderId="1" xfId="0" applyFont="1" applyFill="1" applyBorder="1" applyAlignment="1" applyProtection="1">
      <protection locked="0"/>
    </xf>
    <xf numFmtId="0" fontId="7" fillId="0" borderId="7" xfId="0" applyFont="1" applyBorder="1" applyAlignment="1" applyProtection="1">
      <alignment horizontal="left" wrapText="1" indent="1"/>
      <protection locked="0"/>
    </xf>
    <xf numFmtId="0" fontId="3" fillId="0" borderId="12" xfId="0" applyFont="1" applyBorder="1" applyProtection="1">
      <protection locked="0"/>
    </xf>
    <xf numFmtId="0" fontId="3" fillId="0" borderId="0" xfId="0" applyFont="1" applyBorder="1" applyProtection="1">
      <protection locked="0"/>
    </xf>
    <xf numFmtId="0" fontId="0" fillId="0" borderId="6" xfId="0" applyBorder="1" applyProtection="1">
      <protection locked="0"/>
    </xf>
    <xf numFmtId="0" fontId="0" fillId="0" borderId="9" xfId="0" applyBorder="1" applyProtection="1">
      <protection locked="0"/>
    </xf>
    <xf numFmtId="0" fontId="0" fillId="0" borderId="8" xfId="0" applyBorder="1" applyProtection="1">
      <protection locked="0"/>
    </xf>
    <xf numFmtId="0" fontId="0" fillId="0" borderId="0" xfId="0" applyAlignment="1">
      <alignment horizontal="left" wrapText="1"/>
    </xf>
    <xf numFmtId="0" fontId="0" fillId="0" borderId="0" xfId="0" applyAlignment="1">
      <alignment horizontal="center" wrapText="1"/>
    </xf>
    <xf numFmtId="0" fontId="8" fillId="0" borderId="48" xfId="0" applyFont="1" applyBorder="1" applyAlignment="1" applyProtection="1">
      <alignment horizontal="center" vertical="center" wrapText="1"/>
      <protection locked="0"/>
    </xf>
    <xf numFmtId="0" fontId="8" fillId="0" borderId="49" xfId="0" applyFont="1" applyBorder="1" applyAlignment="1" applyProtection="1">
      <alignment horizontal="center" vertical="center" wrapText="1"/>
      <protection locked="0"/>
    </xf>
    <xf numFmtId="0" fontId="0" fillId="0" borderId="18" xfId="0" applyBorder="1" applyProtection="1">
      <protection locked="0"/>
    </xf>
    <xf numFmtId="0" fontId="0" fillId="0" borderId="18" xfId="0" applyBorder="1" applyProtection="1"/>
    <xf numFmtId="0" fontId="0" fillId="0" borderId="51" xfId="0" applyBorder="1" applyProtection="1"/>
    <xf numFmtId="0" fontId="0" fillId="0" borderId="19" xfId="0" applyBorder="1" applyProtection="1">
      <protection locked="0"/>
    </xf>
    <xf numFmtId="0" fontId="0" fillId="0" borderId="19" xfId="0" applyBorder="1" applyProtection="1"/>
    <xf numFmtId="0" fontId="0" fillId="0" borderId="58" xfId="0" applyBorder="1" applyProtection="1"/>
    <xf numFmtId="0" fontId="0" fillId="0" borderId="18" xfId="0" applyFill="1" applyBorder="1" applyProtection="1"/>
    <xf numFmtId="0" fontId="0" fillId="0" borderId="51" xfId="0" applyFill="1" applyBorder="1" applyProtection="1"/>
    <xf numFmtId="0" fontId="0" fillId="0" borderId="61" xfId="0" applyBorder="1" applyAlignment="1" applyProtection="1">
      <alignment horizontal="right"/>
    </xf>
    <xf numFmtId="0" fontId="0" fillId="0" borderId="0" xfId="0" applyAlignment="1" applyProtection="1">
      <alignment wrapText="1"/>
      <protection locked="0"/>
    </xf>
    <xf numFmtId="0" fontId="8" fillId="0" borderId="0" xfId="0" applyFont="1" applyProtection="1">
      <protection locked="0"/>
    </xf>
    <xf numFmtId="0" fontId="8" fillId="0" borderId="52" xfId="0" applyFont="1" applyBorder="1" applyAlignment="1" applyProtection="1">
      <alignment horizontal="center" vertical="center" wrapText="1"/>
      <protection locked="0"/>
    </xf>
    <xf numFmtId="0" fontId="0" fillId="0" borderId="18" xfId="0" applyFont="1" applyBorder="1" applyAlignment="1" applyProtection="1">
      <alignment horizontal="right" vertical="center" wrapText="1"/>
      <protection locked="0"/>
    </xf>
    <xf numFmtId="0" fontId="8" fillId="0" borderId="63" xfId="0" applyFont="1" applyBorder="1" applyAlignment="1" applyProtection="1">
      <alignment horizontal="center" vertical="center" wrapText="1"/>
      <protection locked="0"/>
    </xf>
    <xf numFmtId="0" fontId="8" fillId="0" borderId="0" xfId="0" applyFont="1" applyBorder="1" applyAlignment="1" applyProtection="1">
      <alignment horizontal="left" vertical="center" wrapText="1"/>
      <protection locked="0"/>
    </xf>
    <xf numFmtId="0" fontId="8" fillId="0" borderId="0" xfId="0" applyFont="1" applyBorder="1" applyAlignment="1" applyProtection="1">
      <alignment horizontal="left" vertical="center" wrapText="1"/>
    </xf>
    <xf numFmtId="0" fontId="8" fillId="0" borderId="19" xfId="0" applyFont="1" applyBorder="1" applyAlignment="1" applyProtection="1">
      <alignment horizontal="left" vertical="center" wrapText="1"/>
      <protection locked="0"/>
    </xf>
    <xf numFmtId="0" fontId="8" fillId="0" borderId="19" xfId="0" applyFont="1" applyBorder="1" applyAlignment="1" applyProtection="1">
      <alignment horizontal="left" vertical="center" wrapText="1"/>
    </xf>
    <xf numFmtId="0" fontId="16" fillId="0" borderId="0" xfId="0" applyFont="1"/>
    <xf numFmtId="0" fontId="0" fillId="0" borderId="16" xfId="0" applyBorder="1" applyProtection="1"/>
    <xf numFmtId="0" fontId="0" fillId="0" borderId="0" xfId="0" applyFill="1" applyBorder="1" applyProtection="1">
      <protection locked="0"/>
    </xf>
    <xf numFmtId="0" fontId="0" fillId="0" borderId="16" xfId="0" applyBorder="1" applyProtection="1">
      <protection locked="0"/>
    </xf>
    <xf numFmtId="0" fontId="0" fillId="0" borderId="16" xfId="0" applyFill="1" applyBorder="1" applyProtection="1"/>
    <xf numFmtId="0" fontId="8" fillId="0" borderId="70" xfId="0" applyFont="1" applyBorder="1" applyAlignment="1" applyProtection="1">
      <alignment horizontal="right"/>
      <protection locked="0"/>
    </xf>
    <xf numFmtId="0" fontId="8" fillId="0" borderId="49" xfId="0" applyFont="1" applyBorder="1" applyAlignment="1" applyProtection="1">
      <alignment horizontal="right"/>
    </xf>
    <xf numFmtId="0" fontId="0" fillId="0" borderId="0" xfId="0" applyAlignment="1" applyProtection="1">
      <alignment horizontal="left" vertical="top" wrapText="1"/>
      <protection locked="0"/>
    </xf>
    <xf numFmtId="0" fontId="8" fillId="0" borderId="48" xfId="0" applyFont="1" applyBorder="1" applyAlignment="1">
      <alignment horizontal="center" vertical="center" wrapText="1"/>
    </xf>
    <xf numFmtId="0" fontId="8" fillId="0" borderId="49" xfId="0" applyFont="1" applyBorder="1" applyAlignment="1">
      <alignment horizontal="center" vertical="center" wrapText="1"/>
    </xf>
    <xf numFmtId="0" fontId="0" fillId="0" borderId="19" xfId="0" applyFill="1" applyBorder="1" applyProtection="1">
      <protection locked="0"/>
    </xf>
    <xf numFmtId="0" fontId="0" fillId="0" borderId="18" xfId="0" applyFill="1" applyBorder="1" applyProtection="1">
      <protection locked="0"/>
    </xf>
    <xf numFmtId="0" fontId="0" fillId="0" borderId="0" xfId="0" applyFill="1" applyBorder="1" applyProtection="1"/>
    <xf numFmtId="0" fontId="0" fillId="0" borderId="5" xfId="0" applyFill="1" applyBorder="1" applyProtection="1"/>
    <xf numFmtId="0" fontId="0" fillId="0" borderId="19" xfId="0" applyFill="1" applyBorder="1" applyProtection="1"/>
    <xf numFmtId="0" fontId="0" fillId="0" borderId="58" xfId="0" applyFill="1" applyBorder="1" applyProtection="1"/>
    <xf numFmtId="0" fontId="8" fillId="0" borderId="8" xfId="0" applyFont="1" applyBorder="1" applyAlignment="1">
      <alignment horizontal="right"/>
    </xf>
    <xf numFmtId="0" fontId="8" fillId="0" borderId="61" xfId="0" applyFont="1" applyBorder="1" applyAlignment="1" applyProtection="1">
      <alignment horizontal="right"/>
    </xf>
    <xf numFmtId="0" fontId="0" fillId="0" borderId="73" xfId="0" applyBorder="1" applyAlignment="1">
      <alignment vertical="center" wrapText="1"/>
    </xf>
    <xf numFmtId="0" fontId="0" fillId="0" borderId="19" xfId="0" applyBorder="1" applyAlignment="1">
      <alignment vertical="center" wrapText="1"/>
    </xf>
    <xf numFmtId="0" fontId="0" fillId="0" borderId="0" xfId="0" applyBorder="1" applyAlignment="1">
      <alignment wrapText="1"/>
    </xf>
    <xf numFmtId="0" fontId="0" fillId="0" borderId="51" xfId="0" applyBorder="1" applyAlignment="1" applyProtection="1">
      <alignment horizontal="right"/>
    </xf>
    <xf numFmtId="0" fontId="8" fillId="0" borderId="45" xfId="0" applyFont="1" applyBorder="1" applyAlignment="1">
      <alignment horizontal="right"/>
    </xf>
    <xf numFmtId="0" fontId="0" fillId="0" borderId="0" xfId="0" applyAlignment="1">
      <alignment horizontal="left" vertical="top" wrapText="1"/>
    </xf>
    <xf numFmtId="0" fontId="8" fillId="0" borderId="62" xfId="0" applyFont="1" applyBorder="1" applyAlignment="1" applyProtection="1">
      <alignment horizontal="center" vertical="center" wrapText="1"/>
      <protection locked="0"/>
    </xf>
    <xf numFmtId="0" fontId="0" fillId="0" borderId="51" xfId="0" applyFont="1" applyBorder="1" applyProtection="1"/>
    <xf numFmtId="0" fontId="0" fillId="4" borderId="0" xfId="0" applyFill="1" applyBorder="1" applyProtection="1">
      <protection locked="0"/>
    </xf>
    <xf numFmtId="0" fontId="0" fillId="4" borderId="19" xfId="0" applyFill="1" applyBorder="1" applyProtection="1">
      <protection locked="0"/>
    </xf>
    <xf numFmtId="0" fontId="0" fillId="0" borderId="18" xfId="0" applyBorder="1" applyAlignment="1" applyProtection="1">
      <alignment wrapText="1"/>
      <protection locked="0"/>
    </xf>
    <xf numFmtId="0" fontId="18" fillId="0" borderId="0" xfId="0" applyFont="1" applyBorder="1" applyProtection="1">
      <protection locked="0"/>
    </xf>
    <xf numFmtId="0" fontId="8" fillId="0" borderId="46" xfId="0" applyFont="1" applyBorder="1" applyAlignment="1" applyProtection="1">
      <alignment horizontal="right" vertical="center"/>
    </xf>
    <xf numFmtId="0" fontId="8" fillId="0" borderId="9" xfId="0" applyFont="1" applyBorder="1" applyAlignment="1" applyProtection="1">
      <alignment horizontal="left" vertical="center"/>
      <protection locked="0"/>
    </xf>
    <xf numFmtId="0" fontId="8" fillId="0" borderId="8" xfId="0" applyFont="1" applyBorder="1" applyAlignment="1" applyProtection="1">
      <alignment horizontal="left" vertical="center"/>
      <protection locked="0"/>
    </xf>
    <xf numFmtId="0" fontId="0" fillId="10" borderId="0" xfId="0" applyFill="1"/>
    <xf numFmtId="0" fontId="0" fillId="10" borderId="0" xfId="0" applyFont="1" applyFill="1"/>
    <xf numFmtId="0" fontId="8" fillId="0" borderId="51" xfId="0" applyFont="1" applyBorder="1" applyAlignment="1">
      <alignment horizontal="center" vertical="center" wrapText="1"/>
    </xf>
    <xf numFmtId="0" fontId="8" fillId="0" borderId="63" xfId="0" applyFont="1" applyBorder="1" applyAlignment="1">
      <alignment horizontal="center" vertical="center" wrapText="1"/>
    </xf>
    <xf numFmtId="0" fontId="0" fillId="0" borderId="18" xfId="0" applyBorder="1"/>
    <xf numFmtId="0" fontId="0" fillId="0" borderId="0" xfId="0" applyAlignment="1">
      <alignment horizontal="left" vertical="center"/>
    </xf>
    <xf numFmtId="0" fontId="0" fillId="0" borderId="19" xfId="0" applyBorder="1"/>
    <xf numFmtId="0" fontId="8" fillId="0" borderId="9" xfId="0" applyFont="1" applyBorder="1" applyAlignment="1">
      <alignment horizontal="left" vertical="center"/>
    </xf>
    <xf numFmtId="0" fontId="8" fillId="0" borderId="8" xfId="0" applyFont="1" applyBorder="1" applyAlignment="1">
      <alignment horizontal="left" vertical="center"/>
    </xf>
    <xf numFmtId="0" fontId="0" fillId="0" borderId="0" xfId="0" applyBorder="1" applyAlignment="1" applyProtection="1">
      <alignment horizontal="right"/>
    </xf>
    <xf numFmtId="0" fontId="8" fillId="0" borderId="24" xfId="0" applyFont="1" applyBorder="1" applyAlignment="1" applyProtection="1">
      <alignment horizontal="right" vertical="center"/>
    </xf>
    <xf numFmtId="0" fontId="8" fillId="0" borderId="0" xfId="0" applyFont="1" applyBorder="1" applyAlignment="1">
      <alignment horizontal="left" vertical="center"/>
    </xf>
    <xf numFmtId="0" fontId="0" fillId="0" borderId="0" xfId="0" applyFont="1"/>
    <xf numFmtId="0" fontId="8" fillId="0" borderId="51" xfId="0" applyFont="1" applyBorder="1" applyAlignment="1" applyProtection="1">
      <alignment horizontal="center" vertical="center" wrapText="1"/>
      <protection locked="0"/>
    </xf>
    <xf numFmtId="1" fontId="0" fillId="0" borderId="18" xfId="0" applyNumberFormat="1" applyBorder="1" applyProtection="1"/>
    <xf numFmtId="164" fontId="0" fillId="0" borderId="51" xfId="0" applyNumberFormat="1" applyBorder="1" applyProtection="1"/>
    <xf numFmtId="1" fontId="0" fillId="0" borderId="0" xfId="0" applyNumberFormat="1" applyBorder="1" applyProtection="1"/>
    <xf numFmtId="1" fontId="0" fillId="0" borderId="5" xfId="0" applyNumberFormat="1" applyBorder="1" applyProtection="1"/>
    <xf numFmtId="164" fontId="0" fillId="0" borderId="0" xfId="0" applyNumberFormat="1" applyProtection="1">
      <protection locked="0"/>
    </xf>
    <xf numFmtId="0" fontId="16" fillId="0" borderId="0" xfId="0" applyFont="1" applyProtection="1">
      <protection locked="0"/>
    </xf>
    <xf numFmtId="1" fontId="0" fillId="0" borderId="19" xfId="0" applyNumberFormat="1" applyBorder="1" applyProtection="1"/>
    <xf numFmtId="0" fontId="8" fillId="0" borderId="9" xfId="0" applyFont="1" applyBorder="1" applyAlignment="1" applyProtection="1">
      <alignment horizontal="left" vertical="center" wrapText="1"/>
      <protection locked="0"/>
    </xf>
    <xf numFmtId="0" fontId="8" fillId="10" borderId="0" xfId="0" applyFont="1" applyFill="1" applyBorder="1" applyAlignment="1" applyProtection="1">
      <alignment horizontal="right"/>
      <protection locked="0"/>
    </xf>
    <xf numFmtId="0" fontId="0" fillId="0" borderId="18" xfId="0" applyBorder="1" applyAlignment="1" applyProtection="1">
      <alignment horizontal="left" vertical="center" wrapText="1" indent="1"/>
      <protection locked="0"/>
    </xf>
    <xf numFmtId="164" fontId="0" fillId="0" borderId="5" xfId="0" applyNumberFormat="1" applyBorder="1" applyProtection="1"/>
    <xf numFmtId="0" fontId="8" fillId="0" borderId="0" xfId="0" applyFont="1" applyBorder="1" applyAlignment="1" applyProtection="1">
      <alignment horizontal="left" vertical="center"/>
      <protection locked="0"/>
    </xf>
    <xf numFmtId="0" fontId="0" fillId="0" borderId="18" xfId="0" applyBorder="1" applyAlignment="1" applyProtection="1">
      <alignment horizontal="left" vertical="center" wrapText="1"/>
      <protection locked="0"/>
    </xf>
    <xf numFmtId="0" fontId="0" fillId="0" borderId="18" xfId="0" applyBorder="1" applyAlignment="1" applyProtection="1">
      <alignment horizontal="left" wrapText="1"/>
      <protection locked="0"/>
    </xf>
    <xf numFmtId="0" fontId="0" fillId="0" borderId="0" xfId="0" applyBorder="1" applyAlignment="1" applyProtection="1">
      <alignment horizontal="left" vertical="center" wrapText="1"/>
      <protection locked="0"/>
    </xf>
    <xf numFmtId="164" fontId="0" fillId="0" borderId="0" xfId="0" applyNumberFormat="1" applyBorder="1" applyProtection="1"/>
    <xf numFmtId="0" fontId="0" fillId="0" borderId="5" xfId="0" applyBorder="1" applyAlignment="1" applyProtection="1">
      <alignment horizontal="left" vertical="center" wrapText="1"/>
    </xf>
    <xf numFmtId="164" fontId="0" fillId="0" borderId="51" xfId="0" applyNumberFormat="1" applyFill="1" applyBorder="1" applyProtection="1"/>
    <xf numFmtId="164" fontId="0" fillId="0" borderId="19" xfId="0" applyNumberFormat="1" applyBorder="1" applyProtection="1"/>
    <xf numFmtId="164" fontId="0" fillId="0" borderId="0" xfId="0" applyNumberFormat="1"/>
    <xf numFmtId="0" fontId="0" fillId="0" borderId="18" xfId="0" applyBorder="1" applyAlignment="1">
      <alignment wrapText="1"/>
    </xf>
    <xf numFmtId="1" fontId="0" fillId="0" borderId="0" xfId="0" applyNumberFormat="1" applyFill="1" applyBorder="1" applyProtection="1"/>
    <xf numFmtId="164" fontId="0" fillId="0" borderId="51" xfId="0" applyNumberFormat="1" applyBorder="1" applyAlignment="1" applyProtection="1">
      <alignment horizontal="right"/>
    </xf>
    <xf numFmtId="0" fontId="8" fillId="0" borderId="0" xfId="0" applyFont="1" applyBorder="1" applyAlignment="1"/>
    <xf numFmtId="0" fontId="8" fillId="0" borderId="0" xfId="0" applyFont="1" applyBorder="1" applyAlignment="1" applyProtection="1">
      <protection locked="0"/>
    </xf>
    <xf numFmtId="164" fontId="8" fillId="0" borderId="5" xfId="0" applyNumberFormat="1" applyFont="1" applyBorder="1" applyProtection="1"/>
    <xf numFmtId="0" fontId="8" fillId="0" borderId="0" xfId="0" applyFont="1" applyBorder="1" applyAlignment="1">
      <alignment horizontal="right"/>
    </xf>
    <xf numFmtId="0" fontId="8" fillId="0" borderId="0" xfId="0" applyFont="1" applyBorder="1" applyAlignment="1" applyProtection="1">
      <alignment horizontal="right"/>
      <protection locked="0"/>
    </xf>
    <xf numFmtId="1" fontId="8" fillId="0" borderId="5" xfId="0" applyNumberFormat="1" applyFont="1" applyBorder="1" applyProtection="1"/>
    <xf numFmtId="0" fontId="0" fillId="0" borderId="0" xfId="0" applyBorder="1" applyAlignment="1" applyProtection="1">
      <alignment wrapText="1"/>
      <protection locked="0"/>
    </xf>
    <xf numFmtId="0" fontId="0" fillId="0" borderId="5" xfId="0" applyBorder="1" applyAlignment="1" applyProtection="1">
      <alignment wrapText="1"/>
    </xf>
    <xf numFmtId="0" fontId="0" fillId="0" borderId="18" xfId="0" applyBorder="1" applyAlignment="1">
      <alignment horizontal="left" vertical="center" wrapText="1" indent="1"/>
    </xf>
    <xf numFmtId="164" fontId="0" fillId="0" borderId="18" xfId="0" applyNumberFormat="1" applyFill="1" applyBorder="1" applyProtection="1"/>
    <xf numFmtId="0" fontId="0" fillId="0" borderId="0" xfId="0" applyBorder="1" applyAlignment="1">
      <alignment horizontal="left" vertical="center" wrapText="1" indent="1"/>
    </xf>
    <xf numFmtId="0" fontId="0" fillId="0" borderId="0" xfId="0" applyBorder="1" applyAlignment="1">
      <alignment vertical="top"/>
    </xf>
    <xf numFmtId="0" fontId="8" fillId="0" borderId="0" xfId="0" applyFont="1" applyBorder="1"/>
    <xf numFmtId="0" fontId="0" fillId="0" borderId="0" xfId="0" applyBorder="1" applyAlignment="1">
      <alignment vertical="top" wrapText="1"/>
    </xf>
    <xf numFmtId="0" fontId="0" fillId="0" borderId="0" xfId="0" applyBorder="1" applyAlignment="1">
      <alignment horizontal="right"/>
    </xf>
    <xf numFmtId="164" fontId="0" fillId="0" borderId="0" xfId="0" applyNumberFormat="1" applyBorder="1"/>
    <xf numFmtId="0" fontId="8" fillId="0" borderId="0" xfId="0" applyFont="1" applyBorder="1" applyAlignment="1">
      <alignment wrapText="1"/>
    </xf>
    <xf numFmtId="0" fontId="0" fillId="5" borderId="80" xfId="0" applyFont="1" applyFill="1" applyBorder="1" applyAlignment="1">
      <alignment horizontal="center" wrapText="1"/>
    </xf>
    <xf numFmtId="0" fontId="0" fillId="5" borderId="81" xfId="0" applyFont="1" applyFill="1" applyBorder="1" applyAlignment="1">
      <alignment horizontal="center" wrapText="1"/>
    </xf>
    <xf numFmtId="165" fontId="0" fillId="5" borderId="0" xfId="0" applyNumberFormat="1" applyFill="1" applyBorder="1"/>
    <xf numFmtId="0" fontId="0" fillId="5" borderId="82" xfId="0" applyFill="1" applyBorder="1"/>
    <xf numFmtId="165" fontId="0" fillId="0" borderId="0" xfId="0" applyNumberFormat="1" applyBorder="1"/>
    <xf numFmtId="0" fontId="0" fillId="0" borderId="82" xfId="0" applyBorder="1"/>
    <xf numFmtId="165" fontId="0" fillId="0" borderId="19" xfId="0" applyNumberFormat="1" applyBorder="1"/>
    <xf numFmtId="0" fontId="0" fillId="0" borderId="83" xfId="0" applyBorder="1"/>
    <xf numFmtId="0" fontId="0" fillId="0" borderId="52" xfId="0" applyBorder="1" applyProtection="1"/>
    <xf numFmtId="0" fontId="0" fillId="0" borderId="55" xfId="0" applyBorder="1" applyProtection="1"/>
    <xf numFmtId="0" fontId="0" fillId="0" borderId="59" xfId="0" applyBorder="1" applyProtection="1"/>
    <xf numFmtId="0" fontId="0" fillId="0" borderId="52" xfId="0" applyFill="1" applyBorder="1" applyProtection="1"/>
    <xf numFmtId="1" fontId="8" fillId="0" borderId="61" xfId="0" applyNumberFormat="1" applyFont="1" applyBorder="1" applyAlignment="1" applyProtection="1">
      <alignment horizontal="right"/>
    </xf>
    <xf numFmtId="1" fontId="8" fillId="0" borderId="49" xfId="0" applyNumberFormat="1" applyFont="1" applyBorder="1" applyAlignment="1" applyProtection="1">
      <alignment horizontal="right"/>
    </xf>
    <xf numFmtId="0" fontId="0" fillId="0" borderId="79" xfId="0" applyBorder="1" applyProtection="1"/>
    <xf numFmtId="0" fontId="8" fillId="0" borderId="12" xfId="0" applyFont="1" applyBorder="1" applyAlignment="1" applyProtection="1">
      <alignment horizontal="left" vertical="center" wrapText="1"/>
    </xf>
    <xf numFmtId="0" fontId="8" fillId="0" borderId="73" xfId="0" applyFont="1" applyBorder="1" applyAlignment="1" applyProtection="1">
      <alignment horizontal="left" vertical="center" wrapText="1"/>
    </xf>
    <xf numFmtId="0" fontId="0" fillId="0" borderId="12" xfId="0" applyBorder="1" applyProtection="1"/>
    <xf numFmtId="0" fontId="0" fillId="0" borderId="73" xfId="0" applyBorder="1" applyProtection="1"/>
    <xf numFmtId="0" fontId="0" fillId="0" borderId="13" xfId="0" applyBorder="1" applyProtection="1"/>
    <xf numFmtId="0" fontId="0" fillId="0" borderId="79" xfId="0" applyFill="1" applyBorder="1" applyProtection="1"/>
    <xf numFmtId="0" fontId="0" fillId="0" borderId="12" xfId="0" applyFill="1" applyBorder="1" applyProtection="1"/>
    <xf numFmtId="0" fontId="0" fillId="0" borderId="73" xfId="0" applyFill="1" applyBorder="1" applyProtection="1"/>
    <xf numFmtId="0" fontId="8" fillId="0" borderId="61" xfId="0" applyFont="1" applyBorder="1" applyAlignment="1">
      <alignment horizontal="right"/>
    </xf>
    <xf numFmtId="0" fontId="0" fillId="0" borderId="79" xfId="0" applyFont="1" applyBorder="1" applyAlignment="1" applyProtection="1">
      <alignment horizontal="right"/>
    </xf>
    <xf numFmtId="0" fontId="0" fillId="0" borderId="12" xfId="0" applyFont="1" applyBorder="1" applyProtection="1"/>
    <xf numFmtId="0" fontId="0" fillId="0" borderId="73" xfId="0" applyFont="1" applyBorder="1" applyProtection="1"/>
    <xf numFmtId="0" fontId="0" fillId="0" borderId="79" xfId="0" applyFont="1" applyBorder="1" applyProtection="1"/>
    <xf numFmtId="0" fontId="0" fillId="0" borderId="79" xfId="0" applyBorder="1" applyAlignment="1" applyProtection="1">
      <alignment horizontal="right"/>
    </xf>
    <xf numFmtId="0" fontId="0" fillId="0" borderId="12" xfId="0" applyBorder="1" applyAlignment="1" applyProtection="1">
      <alignment horizontal="right"/>
    </xf>
    <xf numFmtId="0" fontId="0" fillId="0" borderId="79" xfId="0" applyBorder="1" applyAlignment="1" applyProtection="1">
      <alignment horizontal="left" wrapText="1"/>
    </xf>
    <xf numFmtId="0" fontId="0" fillId="0" borderId="12" xfId="0" applyBorder="1" applyAlignment="1" applyProtection="1">
      <alignment horizontal="left" vertical="center" wrapText="1"/>
    </xf>
    <xf numFmtId="0" fontId="0" fillId="0" borderId="79" xfId="0" applyBorder="1" applyAlignment="1" applyProtection="1">
      <alignment horizontal="right" wrapText="1"/>
    </xf>
    <xf numFmtId="0" fontId="0" fillId="0" borderId="12" xfId="0" applyBorder="1" applyAlignment="1" applyProtection="1">
      <alignment horizontal="center"/>
    </xf>
    <xf numFmtId="0" fontId="8" fillId="0" borderId="12" xfId="0" applyFont="1" applyBorder="1" applyAlignment="1" applyProtection="1"/>
    <xf numFmtId="0" fontId="8" fillId="0" borderId="12" xfId="0" applyFont="1" applyBorder="1" applyAlignment="1" applyProtection="1">
      <alignment horizontal="right"/>
    </xf>
    <xf numFmtId="0" fontId="0" fillId="0" borderId="12" xfId="0" applyBorder="1" applyAlignment="1" applyProtection="1">
      <alignment wrapText="1"/>
    </xf>
    <xf numFmtId="0" fontId="0" fillId="10" borderId="78" xfId="0" applyFill="1" applyBorder="1" applyAlignment="1" applyProtection="1">
      <protection locked="0"/>
    </xf>
    <xf numFmtId="0" fontId="0" fillId="10" borderId="19" xfId="0" applyFill="1" applyBorder="1" applyAlignment="1"/>
    <xf numFmtId="0" fontId="0" fillId="10" borderId="78" xfId="0" applyFill="1" applyBorder="1" applyAlignment="1"/>
    <xf numFmtId="0" fontId="8" fillId="10" borderId="19" xfId="0" applyFont="1" applyFill="1" applyBorder="1" applyAlignment="1" applyProtection="1">
      <protection locked="0"/>
    </xf>
    <xf numFmtId="0" fontId="0" fillId="10" borderId="19" xfId="0" applyFill="1" applyBorder="1" applyAlignment="1">
      <alignment wrapText="1"/>
    </xf>
    <xf numFmtId="0" fontId="0" fillId="0" borderId="55" xfId="0" applyFont="1" applyBorder="1" applyAlignment="1" applyProtection="1">
      <alignment horizontal="left" vertical="top" wrapText="1"/>
      <protection locked="0"/>
    </xf>
    <xf numFmtId="0" fontId="0" fillId="0" borderId="64" xfId="0" applyFont="1" applyBorder="1" applyAlignment="1" applyProtection="1">
      <alignment horizontal="left" vertical="top" wrapText="1"/>
      <protection locked="0"/>
    </xf>
    <xf numFmtId="0" fontId="8" fillId="0" borderId="0" xfId="0" applyFont="1" applyFill="1" applyBorder="1"/>
    <xf numFmtId="0" fontId="8" fillId="0" borderId="0" xfId="0" applyFont="1" applyFill="1" applyBorder="1" applyAlignment="1"/>
    <xf numFmtId="0" fontId="0" fillId="0" borderId="93" xfId="0" applyBorder="1"/>
    <xf numFmtId="0" fontId="0" fillId="11" borderId="0" xfId="0" applyFill="1"/>
    <xf numFmtId="0" fontId="18" fillId="11" borderId="0" xfId="0" applyFont="1" applyFill="1"/>
    <xf numFmtId="0" fontId="8" fillId="11" borderId="0" xfId="0" applyFont="1" applyFill="1"/>
    <xf numFmtId="166" fontId="8" fillId="11" borderId="0" xfId="4" applyNumberFormat="1" applyFont="1" applyFill="1"/>
    <xf numFmtId="3" fontId="0" fillId="11" borderId="0" xfId="0" applyNumberFormat="1" applyFill="1"/>
    <xf numFmtId="167" fontId="8" fillId="11" borderId="0" xfId="5" applyNumberFormat="1" applyFont="1" applyFill="1"/>
    <xf numFmtId="167" fontId="8" fillId="11" borderId="0" xfId="0" applyNumberFormat="1" applyFont="1" applyFill="1"/>
    <xf numFmtId="0" fontId="31" fillId="0" borderId="0" xfId="0" applyFont="1" applyAlignment="1">
      <alignment wrapText="1"/>
    </xf>
    <xf numFmtId="0" fontId="8" fillId="7" borderId="0" xfId="0" applyFont="1" applyFill="1" applyAlignment="1">
      <alignment horizontal="center" wrapText="1"/>
    </xf>
    <xf numFmtId="0" fontId="17" fillId="0" borderId="0" xfId="0" applyFont="1" applyAlignment="1">
      <alignment horizontal="center"/>
    </xf>
    <xf numFmtId="0" fontId="0" fillId="0" borderId="0" xfId="0" applyAlignment="1">
      <alignment horizontal="left" wrapText="1"/>
    </xf>
    <xf numFmtId="0" fontId="8" fillId="0" borderId="0" xfId="0" applyFont="1" applyAlignment="1">
      <alignment horizontal="center" wrapText="1"/>
    </xf>
    <xf numFmtId="0" fontId="8" fillId="6" borderId="0" xfId="0" applyFont="1" applyFill="1" applyAlignment="1">
      <alignment horizontal="center" wrapText="1"/>
    </xf>
    <xf numFmtId="0" fontId="0" fillId="0" borderId="0" xfId="0" applyAlignment="1">
      <alignment horizontal="left" vertical="top" wrapText="1"/>
    </xf>
    <xf numFmtId="0" fontId="8" fillId="8" borderId="0" xfId="0" applyFont="1" applyFill="1" applyAlignment="1">
      <alignment horizontal="center" wrapText="1"/>
    </xf>
    <xf numFmtId="0" fontId="8" fillId="9" borderId="0" xfId="0" applyFont="1" applyFill="1" applyAlignment="1">
      <alignment horizontal="center" wrapText="1"/>
    </xf>
    <xf numFmtId="0" fontId="5" fillId="0" borderId="4" xfId="0" applyFont="1" applyBorder="1" applyAlignment="1" applyProtection="1">
      <alignment horizontal="center" vertical="center" textRotation="90"/>
      <protection locked="0"/>
    </xf>
    <xf numFmtId="0" fontId="5" fillId="0" borderId="6" xfId="0" applyFont="1" applyBorder="1" applyAlignment="1" applyProtection="1">
      <alignment horizontal="center" vertical="center" textRotation="90"/>
      <protection locked="0"/>
    </xf>
    <xf numFmtId="0" fontId="8" fillId="0" borderId="44" xfId="0" applyFont="1" applyBorder="1" applyAlignment="1" applyProtection="1">
      <alignment horizontal="right"/>
      <protection locked="0"/>
    </xf>
    <xf numFmtId="0" fontId="8" fillId="0" borderId="45" xfId="0" applyFont="1" applyBorder="1" applyAlignment="1" applyProtection="1">
      <alignment horizontal="right"/>
      <protection locked="0"/>
    </xf>
    <xf numFmtId="0" fontId="0" fillId="0" borderId="19" xfId="0" applyBorder="1" applyAlignment="1" applyProtection="1">
      <alignment horizontal="center"/>
      <protection locked="0"/>
    </xf>
    <xf numFmtId="0" fontId="0" fillId="0" borderId="20" xfId="0" applyBorder="1" applyAlignment="1" applyProtection="1">
      <alignment horizontal="left" vertical="center" wrapText="1"/>
    </xf>
    <xf numFmtId="0" fontId="0" fillId="0" borderId="21" xfId="0" applyBorder="1" applyAlignment="1" applyProtection="1">
      <alignment horizontal="left" vertical="center" wrapText="1"/>
    </xf>
    <xf numFmtId="0" fontId="0" fillId="0" borderId="22" xfId="0" applyBorder="1" applyAlignment="1" applyProtection="1">
      <alignment horizontal="left" vertical="center" wrapText="1"/>
    </xf>
    <xf numFmtId="0" fontId="0" fillId="0" borderId="18" xfId="0" applyBorder="1" applyAlignment="1" applyProtection="1">
      <alignment horizontal="center"/>
      <protection locked="0"/>
    </xf>
    <xf numFmtId="0" fontId="0" fillId="0" borderId="52" xfId="0" applyBorder="1" applyAlignment="1" applyProtection="1">
      <alignment horizontal="left" vertical="top" wrapText="1"/>
      <protection locked="0"/>
    </xf>
    <xf numFmtId="0" fontId="0" fillId="0" borderId="55" xfId="0" applyBorder="1" applyAlignment="1" applyProtection="1">
      <alignment horizontal="left" vertical="top" wrapText="1"/>
      <protection locked="0"/>
    </xf>
    <xf numFmtId="0" fontId="0" fillId="0" borderId="59" xfId="0" applyBorder="1" applyAlignment="1" applyProtection="1">
      <alignment horizontal="left" vertical="top" wrapText="1"/>
      <protection locked="0"/>
    </xf>
    <xf numFmtId="0" fontId="3" fillId="0" borderId="53" xfId="0" applyFont="1" applyBorder="1" applyAlignment="1" applyProtection="1">
      <alignment horizontal="left" vertical="top" wrapText="1"/>
      <protection locked="0"/>
    </xf>
    <xf numFmtId="0" fontId="3" fillId="0" borderId="84" xfId="0" applyFont="1" applyBorder="1" applyAlignment="1" applyProtection="1">
      <alignment horizontal="left" vertical="top" wrapText="1"/>
      <protection locked="0"/>
    </xf>
    <xf numFmtId="0" fontId="3" fillId="0" borderId="86" xfId="0" applyFont="1" applyBorder="1" applyAlignment="1" applyProtection="1">
      <alignment horizontal="left" vertical="top" wrapText="1"/>
      <protection locked="0"/>
    </xf>
    <xf numFmtId="0" fontId="23" fillId="0" borderId="0" xfId="0" applyFont="1"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Border="1" applyAlignment="1" applyProtection="1">
      <alignment horizontal="center"/>
      <protection locked="0"/>
    </xf>
    <xf numFmtId="0" fontId="0" fillId="0" borderId="53" xfId="0" applyBorder="1" applyAlignment="1" applyProtection="1">
      <alignment horizontal="left" vertical="top" wrapText="1"/>
      <protection locked="0"/>
    </xf>
    <xf numFmtId="0" fontId="0" fillId="0" borderId="84" xfId="0" applyBorder="1" applyAlignment="1" applyProtection="1">
      <alignment horizontal="left" vertical="top" wrapText="1"/>
      <protection locked="0"/>
    </xf>
    <xf numFmtId="0" fontId="0" fillId="0" borderId="86" xfId="0" applyBorder="1" applyAlignment="1" applyProtection="1">
      <alignment horizontal="left" vertical="top" wrapText="1"/>
      <protection locked="0"/>
    </xf>
    <xf numFmtId="0" fontId="8" fillId="0" borderId="6" xfId="0" applyFont="1" applyBorder="1" applyAlignment="1" applyProtection="1">
      <alignment horizontal="right"/>
      <protection locked="0"/>
    </xf>
    <xf numFmtId="0" fontId="8" fillId="0" borderId="9" xfId="0" applyFont="1" applyBorder="1" applyAlignment="1" applyProtection="1">
      <alignment horizontal="right"/>
      <protection locked="0"/>
    </xf>
    <xf numFmtId="0" fontId="0" fillId="10" borderId="16" xfId="0" applyFill="1" applyBorder="1" applyAlignment="1" applyProtection="1">
      <alignment horizontal="center"/>
      <protection locked="0"/>
    </xf>
    <xf numFmtId="0" fontId="0" fillId="0" borderId="44" xfId="0" applyBorder="1" applyAlignment="1" applyProtection="1">
      <alignment horizontal="left" wrapText="1"/>
      <protection locked="0"/>
    </xf>
    <xf numFmtId="0" fontId="0" fillId="0" borderId="45" xfId="0" applyBorder="1" applyAlignment="1" applyProtection="1">
      <alignment horizontal="left" wrapText="1"/>
      <protection locked="0"/>
    </xf>
    <xf numFmtId="0" fontId="0" fillId="0" borderId="62" xfId="0" applyBorder="1" applyAlignment="1" applyProtection="1">
      <alignment horizontal="left" wrapText="1"/>
      <protection locked="0"/>
    </xf>
    <xf numFmtId="0" fontId="0" fillId="0" borderId="18" xfId="0" applyBorder="1" applyAlignment="1" applyProtection="1">
      <alignment horizontal="center" wrapText="1"/>
      <protection locked="0"/>
    </xf>
    <xf numFmtId="0" fontId="33" fillId="0" borderId="52" xfId="0" applyFont="1" applyBorder="1" applyAlignment="1" applyProtection="1">
      <alignment horizontal="left" vertical="top" wrapText="1"/>
      <protection locked="0"/>
    </xf>
    <xf numFmtId="0" fontId="33" fillId="0" borderId="55" xfId="0" applyFont="1" applyBorder="1" applyAlignment="1" applyProtection="1">
      <alignment horizontal="left" vertical="top" wrapText="1"/>
      <protection locked="0"/>
    </xf>
    <xf numFmtId="0" fontId="33" fillId="0" borderId="59" xfId="0" applyFont="1" applyBorder="1" applyAlignment="1" applyProtection="1">
      <alignment horizontal="left" vertical="top" wrapText="1"/>
      <protection locked="0"/>
    </xf>
    <xf numFmtId="0" fontId="0" fillId="0" borderId="85" xfId="0" applyBorder="1" applyAlignment="1" applyProtection="1">
      <alignment horizontal="left" vertical="top" wrapText="1"/>
      <protection locked="0"/>
    </xf>
    <xf numFmtId="0" fontId="3" fillId="0" borderId="52" xfId="0" applyFont="1" applyBorder="1" applyAlignment="1" applyProtection="1">
      <alignment vertical="top" wrapText="1"/>
      <protection locked="0"/>
    </xf>
    <xf numFmtId="0" fontId="3" fillId="0" borderId="55" xfId="0" applyFont="1" applyBorder="1" applyAlignment="1" applyProtection="1">
      <alignment vertical="top" wrapText="1"/>
      <protection locked="0"/>
    </xf>
    <xf numFmtId="0" fontId="3" fillId="0" borderId="59" xfId="0" applyFont="1" applyBorder="1" applyAlignment="1" applyProtection="1">
      <alignment vertical="top" wrapText="1"/>
      <protection locked="0"/>
    </xf>
    <xf numFmtId="0" fontId="0" fillId="0" borderId="63" xfId="0" applyBorder="1" applyAlignment="1" applyProtection="1">
      <alignment vertical="top" wrapText="1"/>
      <protection locked="0"/>
    </xf>
    <xf numFmtId="0" fontId="0" fillId="0" borderId="64" xfId="0" applyBorder="1" applyAlignment="1" applyProtection="1">
      <alignment vertical="top" wrapText="1"/>
      <protection locked="0"/>
    </xf>
    <xf numFmtId="0" fontId="0" fillId="0" borderId="65" xfId="0" applyBorder="1" applyAlignment="1" applyProtection="1">
      <alignment vertical="top" wrapText="1"/>
      <protection locked="0"/>
    </xf>
    <xf numFmtId="0" fontId="0" fillId="0" borderId="0" xfId="0" applyBorder="1" applyAlignment="1" applyProtection="1">
      <alignment horizontal="center" wrapText="1"/>
      <protection locked="0"/>
    </xf>
    <xf numFmtId="0" fontId="0" fillId="0" borderId="63" xfId="0" applyBorder="1" applyAlignment="1" applyProtection="1">
      <alignment horizontal="left" vertical="top" wrapText="1"/>
      <protection locked="0"/>
    </xf>
    <xf numFmtId="0" fontId="0" fillId="0" borderId="65" xfId="0" applyBorder="1" applyAlignment="1" applyProtection="1">
      <alignment horizontal="left" vertical="top" wrapText="1"/>
      <protection locked="0"/>
    </xf>
    <xf numFmtId="0" fontId="0" fillId="0" borderId="20" xfId="0" applyBorder="1" applyAlignment="1" applyProtection="1">
      <alignment horizontal="left" vertical="center" wrapText="1"/>
      <protection locked="0"/>
    </xf>
    <xf numFmtId="0" fontId="0" fillId="0" borderId="21" xfId="0" applyBorder="1" applyAlignment="1" applyProtection="1">
      <alignment horizontal="left" vertical="center" wrapText="1"/>
      <protection locked="0"/>
    </xf>
    <xf numFmtId="0" fontId="8" fillId="0" borderId="44" xfId="0" applyFont="1" applyBorder="1" applyAlignment="1" applyProtection="1">
      <alignment horizontal="left" wrapText="1"/>
      <protection locked="0"/>
    </xf>
    <xf numFmtId="0" fontId="8" fillId="0" borderId="45" xfId="0" applyFont="1" applyBorder="1" applyAlignment="1" applyProtection="1">
      <alignment horizontal="left" wrapText="1"/>
      <protection locked="0"/>
    </xf>
    <xf numFmtId="0" fontId="8" fillId="0" borderId="62" xfId="0" applyFont="1" applyBorder="1" applyAlignment="1" applyProtection="1">
      <alignment horizontal="left" wrapText="1"/>
      <protection locked="0"/>
    </xf>
    <xf numFmtId="0" fontId="0" fillId="0" borderId="0" xfId="0" applyBorder="1" applyAlignment="1" applyProtection="1">
      <alignment horizontal="left" vertical="top"/>
      <protection locked="0"/>
    </xf>
    <xf numFmtId="0" fontId="0" fillId="0" borderId="22" xfId="0" applyBorder="1" applyAlignment="1" applyProtection="1">
      <alignment horizontal="left" vertical="center" wrapText="1"/>
      <protection locked="0"/>
    </xf>
    <xf numFmtId="0" fontId="0" fillId="0" borderId="19" xfId="0" applyBorder="1" applyAlignment="1" applyProtection="1">
      <alignment horizontal="left" wrapText="1"/>
      <protection locked="0"/>
    </xf>
    <xf numFmtId="0" fontId="0" fillId="0" borderId="18" xfId="0" applyBorder="1" applyAlignment="1" applyProtection="1">
      <alignment horizontal="left" wrapText="1"/>
      <protection locked="0"/>
    </xf>
    <xf numFmtId="0" fontId="8" fillId="0" borderId="61" xfId="0" applyFont="1" applyBorder="1" applyAlignment="1" applyProtection="1">
      <alignment horizontal="right"/>
      <protection locked="0"/>
    </xf>
    <xf numFmtId="0" fontId="0" fillId="0" borderId="0" xfId="0" applyBorder="1" applyAlignment="1" applyProtection="1">
      <alignment wrapText="1"/>
      <protection locked="0"/>
    </xf>
    <xf numFmtId="0" fontId="0" fillId="0" borderId="0" xfId="0" applyBorder="1" applyAlignment="1" applyProtection="1">
      <alignment horizontal="left" wrapText="1"/>
      <protection locked="0"/>
    </xf>
    <xf numFmtId="0" fontId="33" fillId="0" borderId="53" xfId="0" applyFont="1" applyBorder="1" applyAlignment="1" applyProtection="1">
      <alignment horizontal="left" vertical="top" wrapText="1"/>
      <protection locked="0"/>
    </xf>
    <xf numFmtId="0" fontId="33" fillId="0" borderId="84" xfId="0" applyFont="1" applyBorder="1" applyAlignment="1" applyProtection="1">
      <alignment horizontal="left" vertical="top" wrapText="1"/>
      <protection locked="0"/>
    </xf>
    <xf numFmtId="0" fontId="33" fillId="0" borderId="85" xfId="0" applyFont="1" applyBorder="1" applyAlignment="1" applyProtection="1">
      <alignment horizontal="left" vertical="top" wrapText="1"/>
      <protection locked="0"/>
    </xf>
    <xf numFmtId="0" fontId="33" fillId="0" borderId="86" xfId="0" applyFont="1" applyBorder="1" applyAlignment="1" applyProtection="1">
      <alignment horizontal="left" vertical="top" wrapText="1"/>
      <protection locked="0"/>
    </xf>
    <xf numFmtId="0" fontId="0" fillId="0" borderId="0" xfId="0" applyBorder="1" applyAlignment="1" applyProtection="1">
      <alignment horizontal="left" vertical="top" wrapText="1"/>
      <protection locked="0"/>
    </xf>
    <xf numFmtId="0" fontId="0" fillId="0" borderId="18" xfId="0" applyBorder="1" applyAlignment="1" applyProtection="1">
      <alignment horizontal="left"/>
      <protection locked="0"/>
    </xf>
    <xf numFmtId="0" fontId="0" fillId="0" borderId="52" xfId="0" applyBorder="1" applyAlignment="1" applyProtection="1">
      <alignment vertical="top" wrapText="1"/>
      <protection locked="0"/>
    </xf>
    <xf numFmtId="0" fontId="0" fillId="0" borderId="55" xfId="0" applyBorder="1" applyAlignment="1" applyProtection="1">
      <alignment vertical="top" wrapText="1"/>
      <protection locked="0"/>
    </xf>
    <xf numFmtId="0" fontId="0" fillId="0" borderId="59" xfId="0" applyBorder="1" applyAlignment="1" applyProtection="1">
      <alignment vertical="top" wrapText="1"/>
      <protection locked="0"/>
    </xf>
    <xf numFmtId="0" fontId="0" fillId="0" borderId="64" xfId="0" applyBorder="1" applyAlignment="1" applyProtection="1">
      <alignment horizontal="left" vertical="top" wrapText="1"/>
      <protection locked="0"/>
    </xf>
    <xf numFmtId="0" fontId="1" fillId="10" borderId="44" xfId="0" applyFont="1" applyFill="1" applyBorder="1" applyAlignment="1" applyProtection="1">
      <alignment horizontal="center" vertical="center" wrapText="1"/>
      <protection locked="0"/>
    </xf>
    <xf numFmtId="0" fontId="1" fillId="10" borderId="45" xfId="0" applyFont="1" applyFill="1" applyBorder="1" applyAlignment="1" applyProtection="1">
      <alignment horizontal="center" vertical="center" wrapText="1"/>
      <protection locked="0"/>
    </xf>
    <xf numFmtId="0" fontId="1" fillId="10" borderId="46" xfId="0" applyFont="1" applyFill="1" applyBorder="1" applyAlignment="1" applyProtection="1">
      <alignment horizontal="center" vertical="center" wrapText="1"/>
      <protection locked="0"/>
    </xf>
    <xf numFmtId="0" fontId="0" fillId="0" borderId="44" xfId="0" applyFont="1" applyFill="1" applyBorder="1" applyAlignment="1" applyProtection="1">
      <alignment horizontal="left" vertical="center" wrapText="1"/>
      <protection locked="0"/>
    </xf>
    <xf numFmtId="0" fontId="0" fillId="0" borderId="45" xfId="0" applyFont="1" applyFill="1" applyBorder="1" applyAlignment="1" applyProtection="1">
      <alignment horizontal="left" vertical="center" wrapText="1"/>
      <protection locked="0"/>
    </xf>
    <xf numFmtId="0" fontId="0" fillId="0" borderId="46" xfId="0" applyFont="1" applyFill="1" applyBorder="1" applyAlignment="1" applyProtection="1">
      <alignment horizontal="left" vertical="center" wrapText="1"/>
      <protection locked="0"/>
    </xf>
    <xf numFmtId="0" fontId="8" fillId="0" borderId="47" xfId="0" applyFont="1" applyBorder="1" applyAlignment="1" applyProtection="1">
      <alignment horizontal="left" vertical="center" wrapText="1"/>
      <protection locked="0"/>
    </xf>
    <xf numFmtId="0" fontId="0" fillId="0" borderId="48" xfId="0" applyBorder="1" applyAlignment="1" applyProtection="1">
      <alignment wrapText="1"/>
      <protection locked="0"/>
    </xf>
    <xf numFmtId="0" fontId="0" fillId="0" borderId="50" xfId="0" applyBorder="1" applyAlignment="1" applyProtection="1">
      <alignment horizontal="left" vertical="center" wrapText="1"/>
      <protection locked="0"/>
    </xf>
    <xf numFmtId="0" fontId="0" fillId="0" borderId="54" xfId="0" applyBorder="1" applyAlignment="1" applyProtection="1">
      <alignment horizontal="left" vertical="center" wrapText="1"/>
      <protection locked="0"/>
    </xf>
    <xf numFmtId="0" fontId="0" fillId="0" borderId="57" xfId="0" applyBorder="1" applyAlignment="1" applyProtection="1">
      <alignment horizontal="left" vertical="center" wrapText="1"/>
      <protection locked="0"/>
    </xf>
    <xf numFmtId="0" fontId="0" fillId="0" borderId="18" xfId="0" applyFont="1" applyBorder="1" applyAlignment="1" applyProtection="1">
      <alignment horizontal="left" vertical="center"/>
      <protection locked="0"/>
    </xf>
    <xf numFmtId="0" fontId="0" fillId="0" borderId="0" xfId="0" applyFont="1" applyBorder="1" applyAlignment="1" applyProtection="1">
      <alignment horizontal="left" vertical="center"/>
      <protection locked="0"/>
    </xf>
    <xf numFmtId="0" fontId="21" fillId="0" borderId="0" xfId="0" applyFont="1" applyBorder="1" applyAlignment="1" applyProtection="1">
      <alignment horizontal="left" vertical="center"/>
      <protection locked="0"/>
    </xf>
    <xf numFmtId="0" fontId="0" fillId="0" borderId="19" xfId="0" applyBorder="1" applyAlignment="1" applyProtection="1">
      <alignment horizontal="left"/>
      <protection locked="0"/>
    </xf>
    <xf numFmtId="0" fontId="0" fillId="0" borderId="63" xfId="0" applyFont="1" applyBorder="1" applyAlignment="1" applyProtection="1">
      <alignment horizontal="left" vertical="top" wrapText="1"/>
      <protection locked="0"/>
    </xf>
    <xf numFmtId="0" fontId="0" fillId="0" borderId="64" xfId="0" applyFont="1" applyBorder="1" applyAlignment="1" applyProtection="1">
      <alignment horizontal="left" vertical="top" wrapText="1"/>
      <protection locked="0"/>
    </xf>
    <xf numFmtId="0" fontId="0" fillId="0" borderId="65" xfId="0" applyFont="1" applyBorder="1" applyAlignment="1" applyProtection="1">
      <alignment horizontal="left" vertical="top" wrapText="1"/>
      <protection locked="0"/>
    </xf>
    <xf numFmtId="0" fontId="8" fillId="0" borderId="44" xfId="0" applyFont="1" applyBorder="1" applyAlignment="1">
      <alignment horizontal="right"/>
    </xf>
    <xf numFmtId="0" fontId="8" fillId="0" borderId="45" xfId="0" applyFont="1" applyBorder="1" applyAlignment="1">
      <alignment horizontal="right"/>
    </xf>
    <xf numFmtId="0" fontId="8" fillId="0" borderId="62" xfId="0" applyFont="1" applyBorder="1" applyAlignment="1">
      <alignment horizontal="right"/>
    </xf>
    <xf numFmtId="0" fontId="0" fillId="0" borderId="20" xfId="0" applyBorder="1" applyAlignment="1">
      <alignment horizontal="left" vertical="center" wrapText="1"/>
    </xf>
    <xf numFmtId="0" fontId="0" fillId="0" borderId="21" xfId="0" applyBorder="1" applyAlignment="1">
      <alignment horizontal="left" vertical="center" wrapText="1"/>
    </xf>
    <xf numFmtId="0" fontId="0" fillId="0" borderId="22" xfId="0" applyBorder="1" applyAlignment="1">
      <alignment horizontal="left" vertical="center" wrapText="1"/>
    </xf>
    <xf numFmtId="0" fontId="0" fillId="0" borderId="18" xfId="0" applyBorder="1" applyAlignment="1">
      <alignment wrapText="1"/>
    </xf>
    <xf numFmtId="0" fontId="0" fillId="0" borderId="68" xfId="0" applyFont="1" applyBorder="1" applyAlignment="1" applyProtection="1">
      <alignment horizontal="left" vertical="top" wrapText="1"/>
      <protection locked="0"/>
    </xf>
    <xf numFmtId="0" fontId="0" fillId="0" borderId="87" xfId="0" applyFont="1" applyBorder="1" applyAlignment="1" applyProtection="1">
      <alignment horizontal="left" vertical="top" wrapText="1"/>
      <protection locked="0"/>
    </xf>
    <xf numFmtId="0" fontId="0" fillId="0" borderId="92" xfId="0" applyFont="1" applyBorder="1" applyAlignment="1" applyProtection="1">
      <alignment horizontal="left" vertical="top" wrapText="1"/>
      <protection locked="0"/>
    </xf>
    <xf numFmtId="0" fontId="0" fillId="0" borderId="89" xfId="0" applyFont="1" applyBorder="1" applyAlignment="1" applyProtection="1">
      <alignment horizontal="left" vertical="top" wrapText="1"/>
      <protection locked="0"/>
    </xf>
    <xf numFmtId="0" fontId="34" fillId="0" borderId="53" xfId="0" applyFont="1" applyBorder="1" applyAlignment="1" applyProtection="1">
      <alignment horizontal="left" vertical="top" wrapText="1"/>
      <protection locked="0"/>
    </xf>
    <xf numFmtId="0" fontId="34" fillId="0" borderId="88" xfId="0" applyFont="1" applyBorder="1" applyAlignment="1" applyProtection="1">
      <alignment horizontal="left" vertical="top" wrapText="1"/>
      <protection locked="0"/>
    </xf>
    <xf numFmtId="0" fontId="34" fillId="0" borderId="91" xfId="0" applyFont="1" applyBorder="1" applyAlignment="1" applyProtection="1">
      <alignment horizontal="left" vertical="top" wrapText="1"/>
      <protection locked="0"/>
    </xf>
    <xf numFmtId="0" fontId="34" fillId="0" borderId="90" xfId="0" applyFont="1" applyBorder="1" applyAlignment="1" applyProtection="1">
      <alignment horizontal="left" vertical="top" wrapText="1"/>
      <protection locked="0"/>
    </xf>
    <xf numFmtId="0" fontId="0" fillId="0" borderId="0" xfId="0" applyBorder="1" applyAlignment="1">
      <alignment wrapText="1"/>
    </xf>
    <xf numFmtId="0" fontId="0" fillId="0" borderId="19" xfId="0" applyBorder="1" applyAlignment="1">
      <alignment wrapText="1"/>
    </xf>
    <xf numFmtId="0" fontId="11" fillId="0" borderId="53" xfId="0" applyFont="1" applyBorder="1" applyAlignment="1" applyProtection="1">
      <alignment horizontal="left" vertical="top" wrapText="1"/>
      <protection locked="0"/>
    </xf>
    <xf numFmtId="0" fontId="11" fillId="0" borderId="88" xfId="0" applyFont="1" applyBorder="1" applyAlignment="1" applyProtection="1">
      <alignment horizontal="left" vertical="top" wrapText="1"/>
      <protection locked="0"/>
    </xf>
    <xf numFmtId="0" fontId="11" fillId="0" borderId="90" xfId="0" applyFont="1" applyBorder="1" applyAlignment="1" applyProtection="1">
      <alignment horizontal="left" vertical="top" wrapText="1"/>
      <protection locked="0"/>
    </xf>
    <xf numFmtId="0" fontId="0" fillId="0" borderId="0" xfId="0" applyBorder="1" applyAlignment="1">
      <alignment horizontal="left" wrapText="1"/>
    </xf>
    <xf numFmtId="0" fontId="0" fillId="0" borderId="53" xfId="0" applyFont="1" applyBorder="1" applyAlignment="1" applyProtection="1">
      <alignment horizontal="left" vertical="top" wrapText="1"/>
      <protection locked="0"/>
    </xf>
    <xf numFmtId="0" fontId="0" fillId="0" borderId="88" xfId="0" applyFont="1" applyBorder="1" applyAlignment="1" applyProtection="1">
      <alignment horizontal="left" vertical="top" wrapText="1"/>
      <protection locked="0"/>
    </xf>
    <xf numFmtId="0" fontId="0" fillId="0" borderId="90" xfId="0" applyFont="1" applyBorder="1" applyAlignment="1" applyProtection="1">
      <alignment horizontal="left" vertical="top" wrapText="1"/>
      <protection locked="0"/>
    </xf>
    <xf numFmtId="0" fontId="0" fillId="0" borderId="0" xfId="0" applyBorder="1" applyAlignment="1">
      <alignment horizontal="left" vertical="center" wrapText="1"/>
    </xf>
    <xf numFmtId="0" fontId="0" fillId="0" borderId="18" xfId="0" applyBorder="1" applyAlignment="1">
      <alignment horizontal="center" wrapText="1"/>
    </xf>
    <xf numFmtId="0" fontId="11" fillId="0" borderId="68" xfId="0" applyFont="1" applyBorder="1" applyAlignment="1" applyProtection="1">
      <alignment horizontal="left" vertical="top" wrapText="1"/>
      <protection locked="0"/>
    </xf>
    <xf numFmtId="0" fontId="11" fillId="0" borderId="87" xfId="0" applyFont="1" applyBorder="1" applyAlignment="1" applyProtection="1">
      <alignment horizontal="left" vertical="top" wrapText="1"/>
      <protection locked="0"/>
    </xf>
    <xf numFmtId="0" fontId="11" fillId="0" borderId="89" xfId="0" applyFont="1" applyBorder="1" applyAlignment="1" applyProtection="1">
      <alignment horizontal="left" vertical="top" wrapText="1"/>
      <protection locked="0"/>
    </xf>
    <xf numFmtId="0" fontId="0" fillId="0" borderId="0" xfId="0" applyBorder="1" applyAlignment="1">
      <alignment horizontal="center" wrapText="1"/>
    </xf>
    <xf numFmtId="0" fontId="0" fillId="0" borderId="19" xfId="0" applyBorder="1" applyAlignment="1">
      <alignment horizontal="left" vertical="center" wrapText="1"/>
    </xf>
    <xf numFmtId="0" fontId="0" fillId="0" borderId="18" xfId="0" applyBorder="1" applyAlignment="1">
      <alignment horizontal="left" wrapText="1"/>
    </xf>
    <xf numFmtId="0" fontId="0" fillId="0" borderId="19" xfId="0" applyBorder="1" applyAlignment="1">
      <alignment horizontal="center" wrapText="1"/>
    </xf>
    <xf numFmtId="0" fontId="8" fillId="0" borderId="75" xfId="0" applyFont="1" applyBorder="1" applyAlignment="1">
      <alignment horizontal="right"/>
    </xf>
    <xf numFmtId="0" fontId="8" fillId="0" borderId="76" xfId="0" applyFont="1" applyBorder="1" applyAlignment="1">
      <alignment horizontal="right"/>
    </xf>
    <xf numFmtId="0" fontId="8" fillId="0" borderId="77" xfId="0" applyFont="1" applyBorder="1" applyAlignment="1">
      <alignment horizontal="right"/>
    </xf>
    <xf numFmtId="0" fontId="0" fillId="10" borderId="78" xfId="0" applyFill="1" applyBorder="1" applyAlignment="1">
      <alignment horizontal="center"/>
    </xf>
    <xf numFmtId="0" fontId="0" fillId="0" borderId="44" xfId="0" applyBorder="1" applyAlignment="1">
      <alignment horizontal="left" vertical="center" wrapText="1"/>
    </xf>
    <xf numFmtId="0" fontId="0" fillId="0" borderId="45" xfId="0" applyBorder="1" applyAlignment="1">
      <alignment horizontal="left" vertical="center" wrapText="1"/>
    </xf>
    <xf numFmtId="0" fontId="0" fillId="0" borderId="62" xfId="0" applyBorder="1" applyAlignment="1">
      <alignment horizontal="left" vertical="center" wrapText="1"/>
    </xf>
    <xf numFmtId="0" fontId="0" fillId="0" borderId="18" xfId="0" applyBorder="1" applyAlignment="1">
      <alignment horizontal="left" vertical="center" wrapText="1"/>
    </xf>
    <xf numFmtId="0" fontId="0" fillId="0" borderId="74" xfId="0" applyBorder="1" applyAlignment="1">
      <alignment horizontal="left" vertical="center" wrapText="1"/>
    </xf>
    <xf numFmtId="0" fontId="0" fillId="0" borderId="55" xfId="0" applyBorder="1" applyAlignment="1">
      <alignment horizontal="left" vertical="center" wrapText="1"/>
    </xf>
    <xf numFmtId="0" fontId="0" fillId="0" borderId="61" xfId="0" applyBorder="1" applyAlignment="1">
      <alignment horizontal="left" vertical="center" wrapText="1"/>
    </xf>
    <xf numFmtId="0" fontId="23" fillId="0" borderId="18" xfId="0" applyFont="1" applyBorder="1" applyAlignment="1">
      <alignment horizontal="left" wrapText="1"/>
    </xf>
    <xf numFmtId="0" fontId="0" fillId="0" borderId="52" xfId="0" applyFont="1" applyBorder="1" applyAlignment="1" applyProtection="1">
      <alignment horizontal="left" vertical="top" wrapText="1"/>
      <protection locked="0"/>
    </xf>
    <xf numFmtId="0" fontId="0" fillId="0" borderId="55" xfId="0" applyFont="1" applyBorder="1" applyAlignment="1" applyProtection="1">
      <alignment horizontal="left" vertical="top" wrapText="1"/>
      <protection locked="0"/>
    </xf>
    <xf numFmtId="0" fontId="0" fillId="0" borderId="12" xfId="0" applyBorder="1" applyAlignment="1">
      <alignment horizontal="left" vertical="center" wrapText="1"/>
    </xf>
    <xf numFmtId="0" fontId="0" fillId="0" borderId="12" xfId="0" applyBorder="1" applyAlignment="1">
      <alignment horizontal="center" wrapText="1"/>
    </xf>
    <xf numFmtId="0" fontId="0" fillId="0" borderId="73" xfId="0" applyBorder="1" applyAlignment="1">
      <alignment horizontal="center" wrapText="1"/>
    </xf>
    <xf numFmtId="0" fontId="0" fillId="0" borderId="71" xfId="0" applyBorder="1" applyAlignment="1">
      <alignment horizontal="left" vertical="center" wrapText="1"/>
    </xf>
    <xf numFmtId="0" fontId="0" fillId="0" borderId="72" xfId="0" applyBorder="1" applyAlignment="1">
      <alignment horizontal="left" vertical="center" wrapText="1"/>
    </xf>
    <xf numFmtId="0" fontId="8" fillId="0" borderId="6" xfId="0" applyFont="1" applyBorder="1" applyAlignment="1">
      <alignment horizontal="right"/>
    </xf>
    <xf numFmtId="0" fontId="8" fillId="0" borderId="9" xfId="0" applyFont="1" applyBorder="1" applyAlignment="1">
      <alignment horizontal="right"/>
    </xf>
    <xf numFmtId="0" fontId="0" fillId="10" borderId="16" xfId="0" applyFill="1" applyBorder="1" applyAlignment="1">
      <alignment horizontal="center"/>
    </xf>
    <xf numFmtId="0" fontId="0" fillId="0" borderId="69" xfId="0" applyBorder="1" applyAlignment="1">
      <alignment horizontal="left" vertical="center" wrapText="1"/>
    </xf>
    <xf numFmtId="0" fontId="0" fillId="0" borderId="21" xfId="0" applyFill="1" applyBorder="1" applyAlignment="1">
      <alignment horizontal="left" vertical="center" wrapText="1"/>
    </xf>
    <xf numFmtId="0" fontId="0" fillId="0" borderId="22" xfId="0" applyFill="1" applyBorder="1" applyAlignment="1">
      <alignment horizontal="left" vertical="center" wrapText="1"/>
    </xf>
    <xf numFmtId="0" fontId="23" fillId="0" borderId="18" xfId="0" applyFont="1" applyFill="1" applyBorder="1" applyAlignment="1">
      <alignment horizontal="left" wrapText="1"/>
    </xf>
    <xf numFmtId="0" fontId="11" fillId="0" borderId="68" xfId="0" applyFont="1" applyFill="1" applyBorder="1" applyAlignment="1" applyProtection="1">
      <alignment horizontal="left" vertical="top" wrapText="1"/>
      <protection locked="0"/>
    </xf>
    <xf numFmtId="0" fontId="11" fillId="0" borderId="87" xfId="0" applyFont="1" applyFill="1" applyBorder="1" applyAlignment="1" applyProtection="1">
      <alignment horizontal="left" vertical="top" wrapText="1"/>
      <protection locked="0"/>
    </xf>
    <xf numFmtId="0" fontId="11" fillId="0" borderId="89" xfId="0" applyFont="1" applyFill="1" applyBorder="1" applyAlignment="1" applyProtection="1">
      <alignment horizontal="left" vertical="top" wrapText="1"/>
      <protection locked="0"/>
    </xf>
    <xf numFmtId="0" fontId="11" fillId="0" borderId="53" xfId="0" applyFont="1" applyFill="1" applyBorder="1" applyAlignment="1" applyProtection="1">
      <alignment horizontal="left" vertical="top" wrapText="1"/>
      <protection locked="0"/>
    </xf>
    <xf numFmtId="0" fontId="11" fillId="0" borderId="88" xfId="0" applyFont="1" applyFill="1" applyBorder="1" applyAlignment="1" applyProtection="1">
      <alignment horizontal="left" vertical="top" wrapText="1"/>
      <protection locked="0"/>
    </xf>
    <xf numFmtId="0" fontId="11" fillId="0" borderId="90" xfId="0" applyFont="1" applyFill="1" applyBorder="1" applyAlignment="1" applyProtection="1">
      <alignment horizontal="left" vertical="top" wrapText="1"/>
      <protection locked="0"/>
    </xf>
    <xf numFmtId="0" fontId="0" fillId="0" borderId="0" xfId="0" applyFill="1" applyBorder="1" applyAlignment="1">
      <alignment horizontal="center" wrapText="1"/>
    </xf>
    <xf numFmtId="0" fontId="0" fillId="0" borderId="19" xfId="0" applyFill="1" applyBorder="1" applyAlignment="1">
      <alignment horizontal="center" wrapText="1"/>
    </xf>
    <xf numFmtId="0" fontId="0" fillId="0" borderId="0" xfId="0" applyBorder="1" applyAlignment="1">
      <alignment horizontal="left" vertical="top" wrapText="1"/>
    </xf>
    <xf numFmtId="0" fontId="0" fillId="0" borderId="23" xfId="0" applyBorder="1" applyAlignment="1">
      <alignment horizontal="left" vertical="center" wrapText="1"/>
    </xf>
    <xf numFmtId="0" fontId="11" fillId="0" borderId="52" xfId="0" applyFont="1" applyBorder="1" applyAlignment="1" applyProtection="1">
      <alignment horizontal="left" vertical="top" wrapText="1"/>
      <protection locked="0"/>
    </xf>
    <xf numFmtId="0" fontId="11" fillId="0" borderId="55" xfId="0" applyFont="1" applyBorder="1" applyAlignment="1" applyProtection="1">
      <alignment horizontal="left" vertical="top" wrapText="1"/>
      <protection locked="0"/>
    </xf>
    <xf numFmtId="0" fontId="11" fillId="0" borderId="59" xfId="0" applyFont="1" applyBorder="1" applyAlignment="1" applyProtection="1">
      <alignment horizontal="left" vertical="top" wrapText="1"/>
      <protection locked="0"/>
    </xf>
    <xf numFmtId="0" fontId="11" fillId="0" borderId="91" xfId="0" applyFont="1" applyBorder="1" applyAlignment="1" applyProtection="1">
      <alignment horizontal="left" vertical="top" wrapText="1"/>
      <protection locked="0"/>
    </xf>
    <xf numFmtId="0" fontId="0" fillId="0" borderId="0" xfId="0" applyBorder="1" applyAlignment="1">
      <alignment horizontal="left" vertical="center"/>
    </xf>
    <xf numFmtId="0" fontId="0" fillId="0" borderId="0" xfId="0" applyBorder="1" applyAlignment="1">
      <alignment horizontal="left" vertical="top"/>
    </xf>
    <xf numFmtId="0" fontId="0" fillId="0" borderId="12" xfId="0" applyBorder="1" applyAlignment="1">
      <alignment horizontal="left" vertical="top"/>
    </xf>
    <xf numFmtId="0" fontId="0" fillId="0" borderId="19" xfId="0" applyBorder="1" applyAlignment="1">
      <alignment horizontal="left" vertical="center"/>
    </xf>
    <xf numFmtId="0" fontId="35" fillId="0" borderId="53" xfId="0" applyFont="1" applyBorder="1" applyAlignment="1" applyProtection="1">
      <alignment horizontal="left" vertical="top" wrapText="1"/>
      <protection locked="0"/>
    </xf>
    <xf numFmtId="0" fontId="35" fillId="0" borderId="88" xfId="0" applyFont="1" applyBorder="1" applyAlignment="1" applyProtection="1">
      <alignment horizontal="left" vertical="top" wrapText="1"/>
      <protection locked="0"/>
    </xf>
    <xf numFmtId="0" fontId="35" fillId="0" borderId="90" xfId="0" applyFont="1" applyBorder="1" applyAlignment="1" applyProtection="1">
      <alignment horizontal="left" vertical="top" wrapText="1"/>
      <protection locked="0"/>
    </xf>
    <xf numFmtId="0" fontId="0" fillId="0" borderId="0" xfId="0" applyFill="1" applyBorder="1" applyAlignment="1">
      <alignment horizontal="center"/>
    </xf>
    <xf numFmtId="0" fontId="0" fillId="0" borderId="0" xfId="0" applyBorder="1" applyAlignment="1">
      <alignment horizontal="center"/>
    </xf>
    <xf numFmtId="0" fontId="0" fillId="0" borderId="19" xfId="0" applyBorder="1" applyAlignment="1">
      <alignment horizontal="center"/>
    </xf>
    <xf numFmtId="0" fontId="3" fillId="0" borderId="0" xfId="0" applyFont="1" applyAlignment="1">
      <alignment horizontal="left"/>
    </xf>
    <xf numFmtId="0" fontId="23" fillId="0" borderId="18" xfId="0" applyFont="1" applyBorder="1" applyAlignment="1">
      <alignment horizontal="left"/>
    </xf>
    <xf numFmtId="0" fontId="0" fillId="0" borderId="20" xfId="0" applyBorder="1" applyAlignment="1">
      <alignment vertical="center" wrapText="1"/>
    </xf>
    <xf numFmtId="0" fontId="0" fillId="0" borderId="21" xfId="0" applyBorder="1" applyAlignment="1">
      <alignment vertical="center" wrapText="1"/>
    </xf>
    <xf numFmtId="0" fontId="8" fillId="0" borderId="69" xfId="0" applyFont="1" applyBorder="1" applyAlignment="1" applyProtection="1">
      <alignment horizontal="right"/>
      <protection locked="0"/>
    </xf>
    <xf numFmtId="0" fontId="8" fillId="0" borderId="48" xfId="0" applyFont="1" applyBorder="1" applyAlignment="1" applyProtection="1">
      <alignment horizontal="right"/>
      <protection locked="0"/>
    </xf>
    <xf numFmtId="0" fontId="0" fillId="10" borderId="0" xfId="0" applyFill="1" applyBorder="1" applyAlignment="1">
      <alignment horizontal="center"/>
    </xf>
    <xf numFmtId="0" fontId="0" fillId="0" borderId="59" xfId="0" applyFont="1" applyBorder="1" applyAlignment="1" applyProtection="1">
      <alignment horizontal="left" vertical="top" wrapText="1"/>
      <protection locked="0"/>
    </xf>
    <xf numFmtId="0" fontId="0" fillId="0" borderId="19" xfId="0" applyBorder="1" applyAlignment="1">
      <alignment horizontal="center" vertical="top" wrapText="1"/>
    </xf>
    <xf numFmtId="0" fontId="23" fillId="0" borderId="0" xfId="0" applyFont="1" applyFill="1" applyBorder="1" applyAlignment="1">
      <alignment horizontal="left" wrapText="1"/>
    </xf>
    <xf numFmtId="0" fontId="0" fillId="0" borderId="23" xfId="0" applyBorder="1" applyAlignment="1" applyProtection="1">
      <alignment horizontal="left" vertical="center" wrapText="1"/>
      <protection locked="0"/>
    </xf>
    <xf numFmtId="0" fontId="0" fillId="0" borderId="23" xfId="0" applyFont="1" applyBorder="1" applyAlignment="1" applyProtection="1">
      <alignment horizontal="left" vertical="center" wrapText="1"/>
      <protection locked="0"/>
    </xf>
    <xf numFmtId="0" fontId="0" fillId="0" borderId="21" xfId="0" applyFont="1" applyBorder="1" applyAlignment="1" applyProtection="1">
      <alignment horizontal="left" vertical="center" wrapText="1"/>
      <protection locked="0"/>
    </xf>
    <xf numFmtId="0" fontId="29" fillId="0" borderId="53" xfId="0" applyFont="1" applyBorder="1" applyAlignment="1" applyProtection="1">
      <alignment horizontal="left" vertical="top" wrapText="1"/>
      <protection locked="0"/>
    </xf>
    <xf numFmtId="0" fontId="29" fillId="0" borderId="88" xfId="0" applyFont="1" applyBorder="1" applyAlignment="1" applyProtection="1">
      <alignment horizontal="left" vertical="top" wrapText="1"/>
      <protection locked="0"/>
    </xf>
    <xf numFmtId="0" fontId="23" fillId="0" borderId="0" xfId="0" applyFont="1" applyBorder="1" applyAlignment="1" applyProtection="1">
      <alignment horizontal="left" wrapText="1"/>
      <protection locked="0"/>
    </xf>
    <xf numFmtId="0" fontId="0" fillId="0" borderId="68"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67" xfId="0" applyBorder="1" applyAlignment="1" applyProtection="1">
      <alignment horizontal="left" vertical="top" wrapText="1"/>
      <protection locked="0"/>
    </xf>
    <xf numFmtId="0" fontId="0" fillId="0" borderId="56" xfId="0" applyBorder="1" applyAlignment="1" applyProtection="1">
      <alignment horizontal="left" vertical="top" wrapText="1"/>
      <protection locked="0"/>
    </xf>
    <xf numFmtId="0" fontId="0" fillId="0" borderId="60" xfId="0" applyBorder="1" applyAlignment="1" applyProtection="1">
      <alignment horizontal="left" vertical="top" wrapText="1"/>
      <protection locked="0"/>
    </xf>
    <xf numFmtId="0" fontId="0" fillId="0" borderId="19" xfId="0" applyBorder="1" applyAlignment="1" applyProtection="1">
      <alignment horizontal="center" wrapText="1"/>
      <protection locked="0"/>
    </xf>
    <xf numFmtId="0" fontId="0" fillId="0" borderId="61" xfId="0" applyFont="1" applyBorder="1" applyAlignment="1" applyProtection="1">
      <alignment horizontal="left" vertical="top" wrapText="1"/>
      <protection locked="0"/>
    </xf>
    <xf numFmtId="0" fontId="0" fillId="0" borderId="66" xfId="0" applyFont="1" applyBorder="1" applyAlignment="1" applyProtection="1">
      <alignment horizontal="left" vertical="top" wrapText="1"/>
      <protection locked="0"/>
    </xf>
    <xf numFmtId="0" fontId="0" fillId="0" borderId="19" xfId="0" applyBorder="1" applyAlignment="1" applyProtection="1">
      <alignment horizontal="left" vertical="center" wrapText="1"/>
      <protection locked="0"/>
    </xf>
    <xf numFmtId="0" fontId="8" fillId="0" borderId="20" xfId="0" applyFont="1" applyBorder="1" applyAlignment="1" applyProtection="1">
      <alignment horizontal="left" vertical="center" wrapText="1"/>
      <protection locked="0"/>
    </xf>
    <xf numFmtId="0" fontId="8" fillId="0" borderId="18" xfId="0" applyFont="1" applyBorder="1" applyAlignment="1" applyProtection="1">
      <alignment horizontal="left" vertical="center" wrapText="1"/>
      <protection locked="0"/>
    </xf>
    <xf numFmtId="0" fontId="8" fillId="0" borderId="51" xfId="0" applyFont="1" applyBorder="1" applyAlignment="1" applyProtection="1">
      <alignment horizontal="left" vertical="center" wrapText="1"/>
      <protection locked="0"/>
    </xf>
    <xf numFmtId="0" fontId="8" fillId="0" borderId="21" xfId="0" applyFont="1" applyBorder="1" applyAlignment="1" applyProtection="1">
      <alignment horizontal="left" vertical="center" wrapText="1"/>
      <protection locked="0"/>
    </xf>
    <xf numFmtId="0" fontId="8" fillId="0" borderId="22" xfId="0" applyFont="1" applyBorder="1" applyAlignment="1" applyProtection="1">
      <alignment horizontal="left" vertical="center" wrapText="1"/>
      <protection locked="0"/>
    </xf>
    <xf numFmtId="0" fontId="8" fillId="0" borderId="18" xfId="0" applyFont="1" applyBorder="1" applyAlignment="1" applyProtection="1">
      <alignment vertical="center" wrapText="1"/>
      <protection locked="0"/>
    </xf>
    <xf numFmtId="0" fontId="8" fillId="0" borderId="0" xfId="0" applyFont="1" applyBorder="1" applyAlignment="1" applyProtection="1">
      <alignment vertical="center" wrapText="1"/>
      <protection locked="0"/>
    </xf>
    <xf numFmtId="0" fontId="8" fillId="0" borderId="19" xfId="0" applyFont="1" applyBorder="1" applyAlignment="1" applyProtection="1">
      <alignment vertical="center" wrapText="1"/>
      <protection locked="0"/>
    </xf>
    <xf numFmtId="0" fontId="0" fillId="0" borderId="21" xfId="0" applyBorder="1" applyAlignment="1" applyProtection="1">
      <alignment horizontal="left" vertical="center"/>
      <protection locked="0"/>
    </xf>
    <xf numFmtId="0" fontId="0" fillId="0" borderId="22" xfId="0" applyBorder="1" applyAlignment="1" applyProtection="1">
      <alignment horizontal="left" vertical="center"/>
      <protection locked="0"/>
    </xf>
    <xf numFmtId="0" fontId="10" fillId="0" borderId="68" xfId="3" applyFont="1" applyBorder="1" applyAlignment="1" applyProtection="1">
      <alignment horizontal="left" vertical="top" wrapText="1"/>
      <protection locked="0"/>
    </xf>
    <xf numFmtId="0" fontId="8" fillId="0" borderId="22" xfId="0" applyFont="1" applyBorder="1" applyAlignment="1">
      <alignment horizontal="right" wrapText="1"/>
    </xf>
    <xf numFmtId="0" fontId="8" fillId="0" borderId="19" xfId="0" applyFont="1" applyBorder="1" applyAlignment="1">
      <alignment horizontal="right" wrapText="1"/>
    </xf>
    <xf numFmtId="0" fontId="0" fillId="0" borderId="91" xfId="0" applyFont="1" applyBorder="1" applyAlignment="1" applyProtection="1">
      <alignment horizontal="left" vertical="top" wrapText="1"/>
      <protection locked="0"/>
    </xf>
    <xf numFmtId="0" fontId="0" fillId="0" borderId="20" xfId="0" applyBorder="1" applyAlignment="1">
      <alignment horizontal="left" vertical="top" wrapText="1"/>
    </xf>
    <xf numFmtId="0" fontId="0" fillId="0" borderId="18" xfId="0" applyBorder="1" applyAlignment="1">
      <alignment horizontal="left" vertical="top" wrapText="1"/>
    </xf>
    <xf numFmtId="0" fontId="0" fillId="0" borderId="51" xfId="0" applyBorder="1" applyAlignment="1">
      <alignment horizontal="left" vertical="top" wrapText="1"/>
    </xf>
    <xf numFmtId="0" fontId="3" fillId="0" borderId="68" xfId="0" applyFont="1" applyBorder="1" applyAlignment="1" applyProtection="1">
      <alignment horizontal="left" vertical="top" wrapText="1"/>
      <protection locked="0"/>
    </xf>
    <xf numFmtId="0" fontId="3" fillId="0" borderId="87" xfId="0" applyFont="1" applyBorder="1" applyAlignment="1" applyProtection="1">
      <alignment horizontal="left" vertical="top" wrapText="1"/>
      <protection locked="0"/>
    </xf>
    <xf numFmtId="0" fontId="3" fillId="0" borderId="89" xfId="0" applyFont="1" applyBorder="1" applyAlignment="1" applyProtection="1">
      <alignment horizontal="left" vertical="top" wrapText="1"/>
      <protection locked="0"/>
    </xf>
    <xf numFmtId="0" fontId="28" fillId="0" borderId="68" xfId="3" applyFont="1" applyBorder="1" applyAlignment="1" applyProtection="1">
      <alignment horizontal="left" vertical="top" wrapText="1"/>
      <protection locked="0"/>
    </xf>
    <xf numFmtId="0" fontId="28" fillId="0" borderId="92" xfId="0" applyFont="1" applyBorder="1" applyAlignment="1" applyProtection="1">
      <alignment horizontal="left" vertical="top" wrapText="1"/>
      <protection locked="0"/>
    </xf>
    <xf numFmtId="0" fontId="28" fillId="0" borderId="68" xfId="0" applyFont="1" applyBorder="1" applyAlignment="1" applyProtection="1">
      <alignment horizontal="left" vertical="top" wrapText="1"/>
      <protection locked="0"/>
    </xf>
    <xf numFmtId="0" fontId="28" fillId="0" borderId="87" xfId="0" applyFont="1" applyBorder="1" applyAlignment="1" applyProtection="1">
      <alignment horizontal="left" vertical="top" wrapText="1"/>
      <protection locked="0"/>
    </xf>
    <xf numFmtId="0" fontId="28" fillId="0" borderId="53" xfId="0" applyFont="1" applyBorder="1" applyAlignment="1" applyProtection="1">
      <alignment horizontal="left" vertical="top" wrapText="1"/>
      <protection locked="0"/>
    </xf>
    <xf numFmtId="0" fontId="28" fillId="0" borderId="88" xfId="0" applyFont="1" applyBorder="1" applyAlignment="1" applyProtection="1">
      <alignment horizontal="left" vertical="top" wrapText="1"/>
      <protection locked="0"/>
    </xf>
    <xf numFmtId="0" fontId="28" fillId="0" borderId="91" xfId="0" applyFont="1" applyBorder="1" applyAlignment="1" applyProtection="1">
      <alignment horizontal="left" vertical="top" wrapText="1"/>
      <protection locked="0"/>
    </xf>
    <xf numFmtId="0" fontId="28" fillId="0" borderId="89" xfId="0" applyFont="1" applyBorder="1" applyAlignment="1" applyProtection="1">
      <alignment horizontal="left" vertical="top" wrapText="1"/>
      <protection locked="0"/>
    </xf>
    <xf numFmtId="0" fontId="28" fillId="0" borderId="90" xfId="0" applyFont="1" applyBorder="1" applyAlignment="1" applyProtection="1">
      <alignment horizontal="left" vertical="top" wrapText="1"/>
      <protection locked="0"/>
    </xf>
    <xf numFmtId="0" fontId="0" fillId="0" borderId="20" xfId="0" applyBorder="1" applyAlignment="1">
      <alignment horizontal="left" wrapText="1"/>
    </xf>
    <xf numFmtId="0" fontId="0" fillId="0" borderId="51" xfId="0" applyBorder="1" applyAlignment="1">
      <alignment horizontal="left" wrapText="1"/>
    </xf>
    <xf numFmtId="0" fontId="10" fillId="0" borderId="68" xfId="3" applyBorder="1" applyAlignment="1" applyProtection="1">
      <alignment horizontal="left" vertical="top" wrapText="1"/>
      <protection locked="0"/>
    </xf>
    <xf numFmtId="0" fontId="0" fillId="0" borderId="92" xfId="0" applyBorder="1" applyAlignment="1" applyProtection="1">
      <alignment horizontal="left" vertical="top" wrapText="1"/>
      <protection locked="0"/>
    </xf>
    <xf numFmtId="0" fontId="0" fillId="0" borderId="91" xfId="0" applyBorder="1" applyAlignment="1" applyProtection="1">
      <alignment horizontal="left" vertical="top" wrapText="1"/>
      <protection locked="0"/>
    </xf>
    <xf numFmtId="0" fontId="0" fillId="0" borderId="87" xfId="0" applyBorder="1" applyAlignment="1" applyProtection="1">
      <alignment horizontal="left" vertical="top" wrapText="1"/>
      <protection locked="0"/>
    </xf>
    <xf numFmtId="0" fontId="0" fillId="0" borderId="88" xfId="0" applyBorder="1" applyAlignment="1" applyProtection="1">
      <alignment horizontal="left" vertical="top" wrapText="1"/>
      <protection locked="0"/>
    </xf>
    <xf numFmtId="0" fontId="8" fillId="0" borderId="22" xfId="0" applyFont="1" applyBorder="1" applyAlignment="1" applyProtection="1">
      <alignment horizontal="right"/>
      <protection locked="0"/>
    </xf>
    <xf numFmtId="0" fontId="8" fillId="0" borderId="19" xfId="0" applyFont="1" applyBorder="1" applyAlignment="1" applyProtection="1">
      <alignment horizontal="right"/>
      <protection locked="0"/>
    </xf>
    <xf numFmtId="0" fontId="0" fillId="10" borderId="19" xfId="0" applyFill="1" applyBorder="1" applyAlignment="1">
      <alignment horizontal="center"/>
    </xf>
    <xf numFmtId="0" fontId="1" fillId="10" borderId="47" xfId="0" applyFont="1" applyFill="1" applyBorder="1" applyAlignment="1" applyProtection="1">
      <alignment horizontal="center" vertical="center" wrapText="1"/>
      <protection locked="0"/>
    </xf>
    <xf numFmtId="0" fontId="1" fillId="10" borderId="48" xfId="0" applyFont="1" applyFill="1" applyBorder="1" applyAlignment="1" applyProtection="1">
      <alignment horizontal="center" vertical="center" wrapText="1"/>
      <protection locked="0"/>
    </xf>
    <xf numFmtId="0" fontId="1" fillId="10" borderId="49" xfId="0" applyFont="1" applyFill="1" applyBorder="1" applyAlignment="1" applyProtection="1">
      <alignment horizontal="center" vertical="center" wrapText="1"/>
      <protection locked="0"/>
    </xf>
    <xf numFmtId="0" fontId="0" fillId="0" borderId="71" xfId="0" applyBorder="1" applyAlignment="1" applyProtection="1">
      <alignment horizontal="left" vertical="top" wrapText="1"/>
      <protection locked="0"/>
    </xf>
    <xf numFmtId="0" fontId="0" fillId="0" borderId="47" xfId="0" applyBorder="1" applyAlignment="1" applyProtection="1">
      <alignment horizontal="left" wrapText="1"/>
      <protection locked="0"/>
    </xf>
    <xf numFmtId="0" fontId="0" fillId="0" borderId="48" xfId="0" applyBorder="1" applyAlignment="1" applyProtection="1">
      <alignment horizontal="left" wrapText="1"/>
      <protection locked="0"/>
    </xf>
    <xf numFmtId="0" fontId="0" fillId="0" borderId="89" xfId="0" applyBorder="1" applyAlignment="1" applyProtection="1">
      <alignment horizontal="left" vertical="top" wrapText="1"/>
      <protection locked="0"/>
    </xf>
    <xf numFmtId="0" fontId="3" fillId="0" borderId="88" xfId="0" applyFont="1" applyBorder="1" applyAlignment="1" applyProtection="1">
      <alignment horizontal="left" vertical="top" wrapText="1"/>
      <protection locked="0"/>
    </xf>
    <xf numFmtId="0" fontId="3" fillId="0" borderId="90" xfId="0" applyFont="1" applyBorder="1" applyAlignment="1" applyProtection="1">
      <alignment horizontal="left" vertical="top" wrapText="1"/>
      <protection locked="0"/>
    </xf>
    <xf numFmtId="0" fontId="10" fillId="0" borderId="52" xfId="3" applyBorder="1" applyAlignment="1" applyProtection="1">
      <alignment vertical="top" wrapText="1"/>
      <protection locked="0"/>
    </xf>
    <xf numFmtId="0" fontId="0" fillId="0" borderId="61" xfId="0" applyBorder="1" applyAlignment="1" applyProtection="1">
      <alignment vertical="top" wrapText="1"/>
      <protection locked="0"/>
    </xf>
    <xf numFmtId="0" fontId="8" fillId="0" borderId="44" xfId="0" applyFont="1" applyBorder="1" applyAlignment="1" applyProtection="1">
      <alignment horizontal="right" wrapText="1"/>
      <protection locked="0"/>
    </xf>
    <xf numFmtId="0" fontId="8" fillId="0" borderId="45" xfId="0" applyFont="1" applyBorder="1" applyAlignment="1" applyProtection="1">
      <alignment horizontal="right" wrapText="1"/>
      <protection locked="0"/>
    </xf>
    <xf numFmtId="0" fontId="8" fillId="0" borderId="0" xfId="0" applyFont="1" applyAlignment="1" applyProtection="1">
      <alignment horizontal="left" wrapText="1"/>
      <protection locked="0"/>
    </xf>
    <xf numFmtId="0" fontId="0" fillId="0" borderId="20" xfId="0" applyBorder="1" applyAlignment="1" applyProtection="1">
      <alignment horizontal="left" wrapText="1"/>
      <protection locked="0"/>
    </xf>
    <xf numFmtId="0" fontId="0" fillId="0" borderId="51" xfId="0" applyBorder="1" applyAlignment="1" applyProtection="1">
      <alignment horizontal="left" wrapText="1"/>
      <protection locked="0"/>
    </xf>
    <xf numFmtId="0" fontId="0" fillId="0" borderId="20" xfId="0" applyFill="1" applyBorder="1" applyAlignment="1" applyProtection="1">
      <alignment horizontal="left" vertical="center" wrapText="1"/>
      <protection locked="0"/>
    </xf>
    <xf numFmtId="0" fontId="0" fillId="0" borderId="21" xfId="0" applyFill="1" applyBorder="1" applyAlignment="1" applyProtection="1">
      <alignment horizontal="left" vertical="center" wrapText="1"/>
      <protection locked="0"/>
    </xf>
    <xf numFmtId="0" fontId="0" fillId="0" borderId="90" xfId="0" applyBorder="1" applyAlignment="1" applyProtection="1">
      <alignment horizontal="left" vertical="top" wrapText="1"/>
      <protection locked="0"/>
    </xf>
    <xf numFmtId="0" fontId="1" fillId="10" borderId="44" xfId="0" applyFont="1" applyFill="1" applyBorder="1" applyAlignment="1" applyProtection="1">
      <alignment horizontal="center" wrapText="1"/>
      <protection locked="0"/>
    </xf>
    <xf numFmtId="0" fontId="1" fillId="10" borderId="45" xfId="0" applyFont="1" applyFill="1" applyBorder="1" applyAlignment="1" applyProtection="1">
      <alignment horizontal="center" wrapText="1"/>
      <protection locked="0"/>
    </xf>
    <xf numFmtId="0" fontId="1" fillId="10" borderId="46" xfId="0" applyFont="1" applyFill="1" applyBorder="1" applyAlignment="1" applyProtection="1">
      <alignment horizontal="center" wrapText="1"/>
      <protection locked="0"/>
    </xf>
    <xf numFmtId="0" fontId="0" fillId="0" borderId="18" xfId="0" applyBorder="1" applyAlignment="1" applyProtection="1">
      <alignment horizontal="left" vertical="center" wrapText="1"/>
      <protection locked="0"/>
    </xf>
    <xf numFmtId="0" fontId="0" fillId="0" borderId="25" xfId="0" applyBorder="1" applyAlignment="1" applyProtection="1">
      <alignment horizontal="left" vertical="center" wrapText="1"/>
      <protection locked="0"/>
    </xf>
    <xf numFmtId="0" fontId="0" fillId="0" borderId="51" xfId="0" applyBorder="1" applyAlignment="1" applyProtection="1">
      <alignment horizontal="left" vertical="center" wrapText="1"/>
      <protection locked="0"/>
    </xf>
    <xf numFmtId="0" fontId="0" fillId="4" borderId="20" xfId="0" applyFill="1" applyBorder="1" applyAlignment="1" applyProtection="1">
      <alignment horizontal="left" vertical="top" wrapText="1"/>
      <protection locked="0"/>
    </xf>
    <xf numFmtId="0" fontId="0" fillId="4" borderId="21" xfId="0" applyFill="1" applyBorder="1" applyAlignment="1" applyProtection="1">
      <alignment horizontal="left" vertical="top" wrapText="1"/>
      <protection locked="0"/>
    </xf>
    <xf numFmtId="0" fontId="33" fillId="0" borderId="88" xfId="0" applyFont="1" applyBorder="1" applyAlignment="1" applyProtection="1">
      <alignment horizontal="left" vertical="top" wrapText="1"/>
      <protection locked="0"/>
    </xf>
    <xf numFmtId="0" fontId="33" fillId="0" borderId="91" xfId="0" applyFont="1" applyBorder="1" applyAlignment="1" applyProtection="1">
      <alignment horizontal="left" vertical="top" wrapText="1"/>
      <protection locked="0"/>
    </xf>
    <xf numFmtId="0" fontId="0" fillId="4" borderId="20" xfId="0" applyFill="1" applyBorder="1" applyAlignment="1" applyProtection="1">
      <alignment horizontal="left" vertical="center" wrapText="1"/>
      <protection locked="0"/>
    </xf>
    <xf numFmtId="0" fontId="0" fillId="4" borderId="21" xfId="0" applyFill="1" applyBorder="1" applyAlignment="1" applyProtection="1">
      <alignment horizontal="left" vertical="center" wrapText="1"/>
      <protection locked="0"/>
    </xf>
    <xf numFmtId="0" fontId="0" fillId="4" borderId="22" xfId="0" applyFill="1" applyBorder="1" applyAlignment="1" applyProtection="1">
      <alignment horizontal="left" vertical="center" wrapText="1"/>
      <protection locked="0"/>
    </xf>
    <xf numFmtId="0" fontId="0" fillId="0" borderId="71" xfId="0" applyBorder="1" applyAlignment="1" applyProtection="1">
      <alignment horizontal="left" vertical="center" wrapText="1"/>
      <protection locked="0"/>
    </xf>
    <xf numFmtId="0" fontId="0" fillId="0" borderId="52" xfId="0" applyBorder="1" applyAlignment="1" applyProtection="1">
      <alignment horizontal="left" vertical="center" wrapText="1"/>
      <protection locked="0"/>
    </xf>
    <xf numFmtId="0" fontId="0" fillId="0" borderId="63" xfId="0" applyBorder="1" applyAlignment="1" applyProtection="1">
      <alignment horizontal="left" vertical="center" wrapText="1"/>
      <protection locked="0"/>
    </xf>
    <xf numFmtId="0" fontId="0" fillId="0" borderId="20"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33" fillId="0" borderId="52" xfId="0" applyFont="1" applyBorder="1" applyAlignment="1" applyProtection="1">
      <alignment vertical="top" wrapText="1"/>
      <protection locked="0"/>
    </xf>
    <xf numFmtId="0" fontId="33" fillId="0" borderId="55" xfId="0" applyFont="1" applyBorder="1" applyAlignment="1" applyProtection="1">
      <alignment vertical="top" wrapText="1"/>
      <protection locked="0"/>
    </xf>
    <xf numFmtId="0" fontId="33" fillId="0" borderId="59" xfId="0" applyFont="1" applyBorder="1" applyAlignment="1" applyProtection="1">
      <alignment vertical="top" wrapText="1"/>
      <protection locked="0"/>
    </xf>
    <xf numFmtId="0" fontId="8" fillId="5" borderId="28" xfId="0" applyFont="1" applyFill="1" applyBorder="1" applyAlignment="1">
      <alignment horizontal="center" vertical="center" wrapText="1"/>
    </xf>
    <xf numFmtId="0" fontId="8" fillId="5" borderId="33" xfId="0" applyFont="1" applyFill="1" applyBorder="1" applyAlignment="1">
      <alignment horizontal="center" vertical="center" wrapText="1"/>
    </xf>
    <xf numFmtId="0" fontId="8" fillId="5" borderId="20" xfId="0" applyFont="1" applyFill="1" applyBorder="1" applyAlignment="1">
      <alignment horizontal="center" wrapText="1"/>
    </xf>
    <xf numFmtId="0" fontId="8" fillId="5" borderId="18" xfId="0" applyFont="1" applyFill="1" applyBorder="1" applyAlignment="1">
      <alignment horizontal="center" wrapText="1"/>
    </xf>
    <xf numFmtId="0" fontId="8" fillId="5" borderId="25" xfId="0" applyFont="1" applyFill="1" applyBorder="1" applyAlignment="1">
      <alignment horizontal="center" wrapText="1"/>
    </xf>
    <xf numFmtId="0" fontId="10" fillId="0" borderId="21" xfId="3" applyBorder="1" applyAlignment="1">
      <alignment wrapText="1"/>
    </xf>
    <xf numFmtId="0" fontId="10" fillId="0" borderId="37" xfId="3" applyBorder="1" applyAlignment="1">
      <alignment wrapText="1"/>
    </xf>
    <xf numFmtId="49" fontId="11" fillId="0" borderId="21" xfId="3" applyNumberFormat="1" applyFont="1" applyBorder="1" applyAlignment="1">
      <alignment horizontal="center" wrapText="1"/>
    </xf>
    <xf numFmtId="49" fontId="11" fillId="0" borderId="37" xfId="0" applyNumberFormat="1" applyFont="1" applyBorder="1" applyAlignment="1">
      <alignment horizontal="center" wrapText="1"/>
    </xf>
    <xf numFmtId="0" fontId="10" fillId="0" borderId="79" xfId="3" applyBorder="1" applyAlignment="1">
      <alignment wrapText="1"/>
    </xf>
    <xf numFmtId="0" fontId="0" fillId="0" borderId="25" xfId="0" applyBorder="1" applyAlignment="1">
      <alignment wrapText="1"/>
    </xf>
    <xf numFmtId="0" fontId="10" fillId="0" borderId="21" xfId="3" applyBorder="1" applyAlignment="1">
      <alignment horizontal="center" wrapText="1"/>
    </xf>
    <xf numFmtId="0" fontId="10" fillId="0" borderId="0" xfId="3" applyBorder="1" applyAlignment="1">
      <alignment horizontal="center" wrapText="1"/>
    </xf>
    <xf numFmtId="0" fontId="10" fillId="0" borderId="37" xfId="3" applyBorder="1" applyAlignment="1">
      <alignment horizontal="center" wrapText="1"/>
    </xf>
    <xf numFmtId="0" fontId="12" fillId="0" borderId="0" xfId="0" applyFont="1" applyFill="1"/>
    <xf numFmtId="0" fontId="13" fillId="0" borderId="0" xfId="0" applyFont="1" applyFill="1" applyAlignment="1">
      <alignment wrapText="1"/>
    </xf>
    <xf numFmtId="0" fontId="12" fillId="0" borderId="0" xfId="0" applyFont="1" applyAlignment="1">
      <alignment horizontal="center"/>
    </xf>
    <xf numFmtId="0" fontId="8" fillId="5" borderId="20" xfId="0" applyFont="1" applyFill="1" applyBorder="1" applyAlignment="1">
      <alignment horizontal="center" vertical="center" wrapText="1"/>
    </xf>
    <xf numFmtId="0" fontId="8" fillId="5" borderId="25" xfId="0" applyFont="1" applyFill="1" applyBorder="1" applyAlignment="1">
      <alignment horizontal="center" vertical="center" wrapText="1"/>
    </xf>
    <xf numFmtId="0" fontId="2" fillId="5" borderId="20"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2" fillId="5" borderId="79"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8" fillId="5" borderId="26" xfId="0" applyFont="1" applyFill="1" applyBorder="1" applyAlignment="1">
      <alignment horizontal="center" vertical="center" wrapText="1"/>
    </xf>
    <xf numFmtId="0" fontId="8" fillId="5" borderId="31"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8" fillId="5" borderId="32" xfId="0" applyFont="1" applyFill="1" applyBorder="1" applyAlignment="1">
      <alignment horizontal="center" vertical="center" wrapText="1"/>
    </xf>
    <xf numFmtId="0" fontId="37" fillId="0" borderId="6" xfId="0" applyFont="1" applyBorder="1" applyAlignment="1">
      <alignment horizontal="left" vertical="top" wrapText="1"/>
    </xf>
    <xf numFmtId="0" fontId="37" fillId="0" borderId="9" xfId="0" applyFont="1" applyBorder="1" applyAlignment="1">
      <alignment horizontal="left" vertical="top" wrapText="1"/>
    </xf>
    <xf numFmtId="0" fontId="37" fillId="0" borderId="8" xfId="0" applyFont="1" applyBorder="1" applyAlignment="1">
      <alignment horizontal="left" vertical="top" wrapText="1"/>
    </xf>
    <xf numFmtId="0" fontId="36" fillId="0" borderId="95" xfId="0" applyFont="1" applyBorder="1" applyAlignment="1">
      <alignment horizontal="left" vertical="top" wrapText="1"/>
    </xf>
    <xf numFmtId="0" fontId="36" fillId="0" borderId="94" xfId="0" applyFont="1" applyBorder="1" applyAlignment="1">
      <alignment horizontal="left" vertical="top" wrapText="1"/>
    </xf>
    <xf numFmtId="0" fontId="36" fillId="0" borderId="96" xfId="0" applyFont="1" applyBorder="1" applyAlignment="1">
      <alignment horizontal="left" vertical="top" wrapText="1"/>
    </xf>
    <xf numFmtId="0" fontId="36" fillId="0" borderId="23" xfId="0" applyFont="1" applyBorder="1" applyAlignment="1">
      <alignment horizontal="left" vertical="top" wrapText="1"/>
    </xf>
    <xf numFmtId="0" fontId="8" fillId="0" borderId="16" xfId="0" applyFont="1" applyBorder="1" applyAlignment="1">
      <alignment horizontal="left" vertical="top" wrapText="1"/>
    </xf>
    <xf numFmtId="0" fontId="8" fillId="0" borderId="0" xfId="0" applyFont="1" applyAlignment="1">
      <alignment horizontal="left" vertical="top" wrapText="1"/>
    </xf>
    <xf numFmtId="0" fontId="36" fillId="0" borderId="94" xfId="0" applyFont="1" applyBorder="1" applyAlignment="1">
      <alignment horizontal="left" vertical="top"/>
    </xf>
    <xf numFmtId="0" fontId="36" fillId="0" borderId="96" xfId="0" applyFont="1" applyBorder="1" applyAlignment="1">
      <alignment horizontal="left" vertical="top"/>
    </xf>
    <xf numFmtId="0" fontId="36" fillId="0" borderId="6" xfId="0" applyFont="1" applyBorder="1" applyAlignment="1">
      <alignment horizontal="left" vertical="top" wrapText="1"/>
    </xf>
    <xf numFmtId="0" fontId="36" fillId="0" borderId="9" xfId="0" applyFont="1" applyBorder="1" applyAlignment="1">
      <alignment horizontal="left" vertical="top" wrapText="1"/>
    </xf>
    <xf numFmtId="0" fontId="36" fillId="0" borderId="8" xfId="0" applyFont="1" applyBorder="1" applyAlignment="1">
      <alignment horizontal="left" vertical="top" wrapText="1"/>
    </xf>
    <xf numFmtId="0" fontId="8" fillId="0" borderId="0" xfId="0" applyFont="1" applyAlignment="1">
      <alignment horizontal="left" vertical="center" wrapText="1"/>
    </xf>
    <xf numFmtId="0" fontId="14" fillId="0" borderId="0" xfId="0" applyFont="1" applyAlignment="1">
      <alignment horizontal="center" vertical="center"/>
    </xf>
    <xf numFmtId="0" fontId="14" fillId="0" borderId="0" xfId="0" applyFont="1" applyAlignment="1">
      <alignment vertical="center" wrapText="1"/>
    </xf>
    <xf numFmtId="0" fontId="14" fillId="0" borderId="0" xfId="0" applyFont="1" applyAlignment="1">
      <alignment horizontal="left" vertical="center" wrapText="1"/>
    </xf>
    <xf numFmtId="0" fontId="36" fillId="0" borderId="23" xfId="0" applyFont="1" applyBorder="1" applyAlignment="1">
      <alignment horizontal="left" vertical="top"/>
    </xf>
    <xf numFmtId="0" fontId="31" fillId="0" borderId="0" xfId="0" applyFont="1" applyAlignment="1">
      <alignment horizontal="left" wrapText="1"/>
    </xf>
  </cellXfs>
  <cellStyles count="6">
    <cellStyle name="Comma" xfId="4" builtinId="3"/>
    <cellStyle name="Currency" xfId="5" builtinId="4"/>
    <cellStyle name="Hyperlink" xfId="3" builtinId="8"/>
    <cellStyle name="Normal" xfId="0" builtinId="0"/>
    <cellStyle name="Normal 2" xfId="2"/>
    <cellStyle name="Normal_Sheet1" xfId="1"/>
  </cellStyles>
  <dxfs count="108">
    <dxf>
      <border diagonalUp="0" diagonalDown="0">
        <left style="thin">
          <color indexed="12"/>
        </left>
        <right style="thin">
          <color indexed="12"/>
        </right>
        <top style="thin">
          <color indexed="12"/>
        </top>
        <bottom style="thin">
          <color indexed="12"/>
        </bottom>
      </border>
    </dxf>
    <dxf>
      <border diagonalUp="0" diagonalDown="0">
        <left style="thin">
          <color indexed="12"/>
        </left>
        <right style="thin">
          <color indexed="12"/>
        </right>
        <top style="thin">
          <color indexed="12"/>
        </top>
        <bottom style="thin">
          <color indexed="12"/>
        </bottom>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9900"/>
        </patternFill>
      </fill>
    </dxf>
    <dxf>
      <fill>
        <patternFill>
          <bgColor rgb="FF009900"/>
        </patternFill>
      </fill>
    </dxf>
    <dxf>
      <fill>
        <patternFill>
          <bgColor rgb="FFCCFF33"/>
        </patternFill>
      </fill>
    </dxf>
    <dxf>
      <fill>
        <patternFill>
          <bgColor rgb="FFFF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Financing the HIV Response</a:t>
            </a:r>
          </a:p>
        </c:rich>
      </c:tx>
      <c:layout>
        <c:manualLayout>
          <c:xMode val="edge"/>
          <c:yMode val="edge"/>
          <c:x val="0.25486869812449303"/>
          <c:y val="2.6911636045494312E-2"/>
        </c:manualLayout>
      </c:layout>
      <c:overlay val="0"/>
    </c:title>
    <c:autoTitleDeleted val="0"/>
    <c:plotArea>
      <c:layout>
        <c:manualLayout>
          <c:layoutTarget val="inner"/>
          <c:xMode val="edge"/>
          <c:yMode val="edge"/>
          <c:x val="0.20880520654998289"/>
          <c:y val="0.21326551884363737"/>
          <c:w val="0.59396656992089691"/>
          <c:h val="0.55412073490813651"/>
        </c:manualLayout>
      </c:layout>
      <c:areaChart>
        <c:grouping val="stacked"/>
        <c:varyColors val="0"/>
        <c:ser>
          <c:idx val="2"/>
          <c:order val="1"/>
          <c:tx>
            <c:strRef>
              <c:f>'Chart I - Financing'!$A$3</c:f>
              <c:strCache>
                <c:ptCount val="1"/>
                <c:pt idx="0">
                  <c:v>PEPFAR</c:v>
                </c:pt>
              </c:strCache>
            </c:strRef>
          </c:tx>
          <c:cat>
            <c:numRef>
              <c:f>'Chart I - Financing'!$B$1:$E$1</c:f>
              <c:numCache>
                <c:formatCode>General</c:formatCode>
                <c:ptCount val="3"/>
                <c:pt idx="0">
                  <c:v>2011</c:v>
                </c:pt>
                <c:pt idx="1">
                  <c:v>2012</c:v>
                </c:pt>
                <c:pt idx="2">
                  <c:v>2013</c:v>
                </c:pt>
              </c:numCache>
            </c:numRef>
          </c:cat>
          <c:val>
            <c:numRef>
              <c:f>'Chart I - Financing'!$B$3:$E$3</c:f>
              <c:numCache>
                <c:formatCode>General</c:formatCode>
                <c:ptCount val="3"/>
                <c:pt idx="0">
                  <c:v>299.68</c:v>
                </c:pt>
                <c:pt idx="1">
                  <c:v>299.68</c:v>
                </c:pt>
                <c:pt idx="2">
                  <c:v>290.76</c:v>
                </c:pt>
              </c:numCache>
            </c:numRef>
          </c:val>
        </c:ser>
        <c:ser>
          <c:idx val="4"/>
          <c:order val="3"/>
          <c:tx>
            <c:strRef>
              <c:f>'Chart I - Financing'!$A$5</c:f>
              <c:strCache>
                <c:ptCount val="1"/>
                <c:pt idx="0">
                  <c:v>Other Donors</c:v>
                </c:pt>
              </c:strCache>
            </c:strRef>
          </c:tx>
          <c:cat>
            <c:numRef>
              <c:f>'Chart I - Financing'!$B$1:$E$1</c:f>
              <c:numCache>
                <c:formatCode>General</c:formatCode>
                <c:ptCount val="3"/>
                <c:pt idx="0">
                  <c:v>2011</c:v>
                </c:pt>
                <c:pt idx="1">
                  <c:v>2012</c:v>
                </c:pt>
                <c:pt idx="2">
                  <c:v>2013</c:v>
                </c:pt>
              </c:numCache>
            </c:numRef>
          </c:cat>
          <c:val>
            <c:numRef>
              <c:f>'Chart I - Financing'!$B$5:$E$5</c:f>
              <c:numCache>
                <c:formatCode>General</c:formatCode>
                <c:ptCount val="3"/>
                <c:pt idx="0">
                  <c:v>25.31</c:v>
                </c:pt>
                <c:pt idx="1">
                  <c:v>31.66</c:v>
                </c:pt>
                <c:pt idx="2">
                  <c:v>23.04</c:v>
                </c:pt>
              </c:numCache>
            </c:numRef>
          </c:val>
        </c:ser>
        <c:ser>
          <c:idx val="1"/>
          <c:order val="0"/>
          <c:tx>
            <c:strRef>
              <c:f>'Chart I - Financing'!$A$2</c:f>
              <c:strCache>
                <c:ptCount val="1"/>
                <c:pt idx="0">
                  <c:v>Partner Gov't</c:v>
                </c:pt>
              </c:strCache>
            </c:strRef>
          </c:tx>
          <c:cat>
            <c:numRef>
              <c:f>'Chart I - Financing'!$B$1:$E$1</c:f>
              <c:numCache>
                <c:formatCode>General</c:formatCode>
                <c:ptCount val="3"/>
                <c:pt idx="0">
                  <c:v>2011</c:v>
                </c:pt>
                <c:pt idx="1">
                  <c:v>2012</c:v>
                </c:pt>
                <c:pt idx="2">
                  <c:v>2013</c:v>
                </c:pt>
              </c:numCache>
            </c:numRef>
          </c:cat>
          <c:val>
            <c:numRef>
              <c:f>'Chart I - Financing'!$B$2:$E$2</c:f>
              <c:numCache>
                <c:formatCode>General</c:formatCode>
                <c:ptCount val="3"/>
                <c:pt idx="0">
                  <c:v>10.7</c:v>
                </c:pt>
                <c:pt idx="1">
                  <c:v>10.7</c:v>
                </c:pt>
                <c:pt idx="2">
                  <c:v>12.65</c:v>
                </c:pt>
              </c:numCache>
            </c:numRef>
          </c:val>
        </c:ser>
        <c:ser>
          <c:idx val="3"/>
          <c:order val="2"/>
          <c:tx>
            <c:strRef>
              <c:f>'Chart I - Financing'!$A$4</c:f>
              <c:strCache>
                <c:ptCount val="1"/>
                <c:pt idx="0">
                  <c:v>Global Fund</c:v>
                </c:pt>
              </c:strCache>
            </c:strRef>
          </c:tx>
          <c:cat>
            <c:numRef>
              <c:f>'Chart I - Financing'!$B$1:$E$1</c:f>
              <c:numCache>
                <c:formatCode>General</c:formatCode>
                <c:ptCount val="3"/>
                <c:pt idx="0">
                  <c:v>2011</c:v>
                </c:pt>
                <c:pt idx="1">
                  <c:v>2012</c:v>
                </c:pt>
                <c:pt idx="2">
                  <c:v>2013</c:v>
                </c:pt>
              </c:numCache>
            </c:numRef>
          </c:cat>
          <c:val>
            <c:numRef>
              <c:f>'Chart I - Financing'!$B$4:$E$4</c:f>
              <c:numCache>
                <c:formatCode>General</c:formatCode>
                <c:ptCount val="3"/>
                <c:pt idx="0">
                  <c:v>90.91</c:v>
                </c:pt>
                <c:pt idx="1">
                  <c:v>54.3</c:v>
                </c:pt>
                <c:pt idx="2">
                  <c:v>84.3</c:v>
                </c:pt>
              </c:numCache>
            </c:numRef>
          </c:val>
        </c:ser>
        <c:dLbls>
          <c:showLegendKey val="0"/>
          <c:showVal val="0"/>
          <c:showCatName val="0"/>
          <c:showSerName val="0"/>
          <c:showPercent val="0"/>
          <c:showBubbleSize val="0"/>
        </c:dLbls>
        <c:axId val="168729600"/>
        <c:axId val="168727680"/>
      </c:areaChart>
      <c:valAx>
        <c:axId val="168727680"/>
        <c:scaling>
          <c:orientation val="minMax"/>
        </c:scaling>
        <c:delete val="0"/>
        <c:axPos val="l"/>
        <c:majorGridlines/>
        <c:title>
          <c:tx>
            <c:rich>
              <a:bodyPr rot="-5400000" vert="horz"/>
              <a:lstStyle/>
              <a:p>
                <a:pPr>
                  <a:defRPr sz="800" b="0"/>
                </a:pPr>
                <a:r>
                  <a:rPr lang="en-US" sz="800" b="0"/>
                  <a:t>U.S. Dollars (millions)</a:t>
                </a:r>
              </a:p>
            </c:rich>
          </c:tx>
          <c:layout/>
          <c:overlay val="0"/>
        </c:title>
        <c:numFmt formatCode="General" sourceLinked="1"/>
        <c:majorTickMark val="out"/>
        <c:minorTickMark val="none"/>
        <c:tickLblPos val="nextTo"/>
        <c:txPr>
          <a:bodyPr/>
          <a:lstStyle/>
          <a:p>
            <a:pPr>
              <a:defRPr sz="800"/>
            </a:pPr>
            <a:endParaRPr lang="en-US"/>
          </a:p>
        </c:txPr>
        <c:crossAx val="168729600"/>
        <c:crosses val="autoZero"/>
        <c:crossBetween val="midCat"/>
      </c:valAx>
      <c:catAx>
        <c:axId val="168729600"/>
        <c:scaling>
          <c:orientation val="minMax"/>
        </c:scaling>
        <c:delete val="0"/>
        <c:axPos val="b"/>
        <c:numFmt formatCode="General" sourceLinked="1"/>
        <c:majorTickMark val="out"/>
        <c:minorTickMark val="none"/>
        <c:tickLblPos val="nextTo"/>
        <c:crossAx val="168727680"/>
        <c:crosses val="autoZero"/>
        <c:auto val="1"/>
        <c:lblAlgn val="ctr"/>
        <c:lblOffset val="100"/>
        <c:noMultiLvlLbl val="0"/>
      </c:catAx>
    </c:plotArea>
    <c:legend>
      <c:legendPos val="b"/>
      <c:layout>
        <c:manualLayout>
          <c:xMode val="edge"/>
          <c:yMode val="edge"/>
          <c:x val="4.999982225698086E-2"/>
          <c:y val="0.88832614516150288"/>
          <c:w val="0.9"/>
          <c:h val="0.10497368733430934"/>
        </c:manualLayout>
      </c:layout>
      <c:overlay val="0"/>
      <c:txPr>
        <a:bodyPr/>
        <a:lstStyle/>
        <a:p>
          <a:pPr>
            <a:defRPr sz="800"/>
          </a:pPr>
          <a:endParaRPr lang="en-US"/>
        </a:p>
      </c:txPr>
    </c:legend>
    <c:plotVisOnly val="1"/>
    <c:dispBlanksAs val="zero"/>
    <c:showDLblsOverMax val="0"/>
  </c:chart>
  <c:spPr>
    <a:ln w="0">
      <a:noFill/>
    </a:ln>
  </c:sp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 GNI Per Capita (PPP)</a:t>
            </a:r>
          </a:p>
        </c:rich>
      </c:tx>
      <c:layout>
        <c:manualLayout>
          <c:xMode val="edge"/>
          <c:yMode val="edge"/>
          <c:x val="0.33299144906359568"/>
          <c:y val="1.3440820204137463E-2"/>
        </c:manualLayout>
      </c:layout>
      <c:overlay val="0"/>
    </c:title>
    <c:autoTitleDeleted val="0"/>
    <c:plotArea>
      <c:layout>
        <c:manualLayout>
          <c:layoutTarget val="inner"/>
          <c:xMode val="edge"/>
          <c:yMode val="edge"/>
          <c:x val="0.21463055420020777"/>
          <c:y val="0.19480351414406533"/>
          <c:w val="0.707098137148511"/>
          <c:h val="0.57755815005882882"/>
        </c:manualLayout>
      </c:layout>
      <c:lineChart>
        <c:grouping val="standard"/>
        <c:varyColors val="0"/>
        <c:ser>
          <c:idx val="1"/>
          <c:order val="0"/>
          <c:tx>
            <c:strRef>
              <c:f>'Chart II - GNI'!$A$2</c:f>
              <c:strCache>
                <c:ptCount val="1"/>
                <c:pt idx="0">
                  <c:v>GNI Per Capita (PPP)</c:v>
                </c:pt>
              </c:strCache>
            </c:strRef>
          </c:tx>
          <c:marker>
            <c:symbol val="none"/>
          </c:marker>
          <c:cat>
            <c:strRef>
              <c:f>'Chart II - GNI'!$B$1:$X$1</c:f>
              <c:strCach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strCache>
            </c:strRef>
          </c:cat>
          <c:val>
            <c:numRef>
              <c:f>'Chart II - GNI'!$B$2:$X$2</c:f>
              <c:numCache>
                <c:formatCode>General</c:formatCode>
                <c:ptCount val="23"/>
                <c:pt idx="0">
                  <c:v>640</c:v>
                </c:pt>
                <c:pt idx="1">
                  <c:v>650</c:v>
                </c:pt>
                <c:pt idx="2">
                  <c:v>650</c:v>
                </c:pt>
                <c:pt idx="3">
                  <c:v>650</c:v>
                </c:pt>
                <c:pt idx="4">
                  <c:v>660</c:v>
                </c:pt>
                <c:pt idx="5">
                  <c:v>680</c:v>
                </c:pt>
                <c:pt idx="6">
                  <c:v>720</c:v>
                </c:pt>
                <c:pt idx="7">
                  <c:v>730</c:v>
                </c:pt>
                <c:pt idx="8">
                  <c:v>750</c:v>
                </c:pt>
                <c:pt idx="9">
                  <c:v>780</c:v>
                </c:pt>
                <c:pt idx="10">
                  <c:v>820</c:v>
                </c:pt>
                <c:pt idx="11">
                  <c:v>860</c:v>
                </c:pt>
                <c:pt idx="12">
                  <c:v>920</c:v>
                </c:pt>
                <c:pt idx="13">
                  <c:v>970</c:v>
                </c:pt>
                <c:pt idx="14">
                  <c:v>1050</c:v>
                </c:pt>
                <c:pt idx="15">
                  <c:v>1120</c:v>
                </c:pt>
                <c:pt idx="16">
                  <c:v>1210</c:v>
                </c:pt>
                <c:pt idx="17">
                  <c:v>1290</c:v>
                </c:pt>
                <c:pt idx="18">
                  <c:v>1370</c:v>
                </c:pt>
                <c:pt idx="19">
                  <c:v>1420</c:v>
                </c:pt>
                <c:pt idx="20">
                  <c:v>1490</c:v>
                </c:pt>
                <c:pt idx="21">
                  <c:v>1580</c:v>
                </c:pt>
                <c:pt idx="22">
                  <c:v>1640</c:v>
                </c:pt>
              </c:numCache>
            </c:numRef>
          </c:val>
          <c:smooth val="0"/>
        </c:ser>
        <c:dLbls>
          <c:showLegendKey val="0"/>
          <c:showVal val="0"/>
          <c:showCatName val="0"/>
          <c:showSerName val="0"/>
          <c:showPercent val="0"/>
          <c:showBubbleSize val="0"/>
        </c:dLbls>
        <c:marker val="1"/>
        <c:smooth val="0"/>
        <c:axId val="168762752"/>
        <c:axId val="168764544"/>
      </c:lineChart>
      <c:catAx>
        <c:axId val="168762752"/>
        <c:scaling>
          <c:orientation val="minMax"/>
        </c:scaling>
        <c:delete val="0"/>
        <c:axPos val="b"/>
        <c:numFmt formatCode="General" sourceLinked="1"/>
        <c:majorTickMark val="out"/>
        <c:minorTickMark val="none"/>
        <c:tickLblPos val="nextTo"/>
        <c:txPr>
          <a:bodyPr rot="0"/>
          <a:lstStyle/>
          <a:p>
            <a:pPr>
              <a:defRPr sz="800"/>
            </a:pPr>
            <a:endParaRPr lang="en-US"/>
          </a:p>
        </c:txPr>
        <c:crossAx val="168764544"/>
        <c:crosses val="autoZero"/>
        <c:auto val="1"/>
        <c:lblAlgn val="ctr"/>
        <c:lblOffset val="100"/>
        <c:tickLblSkip val="4"/>
        <c:tickMarkSkip val="2"/>
        <c:noMultiLvlLbl val="0"/>
      </c:catAx>
      <c:valAx>
        <c:axId val="168764544"/>
        <c:scaling>
          <c:orientation val="minMax"/>
        </c:scaling>
        <c:delete val="0"/>
        <c:axPos val="l"/>
        <c:majorGridlines/>
        <c:title>
          <c:tx>
            <c:rich>
              <a:bodyPr rot="-5400000" vert="horz"/>
              <a:lstStyle/>
              <a:p>
                <a:pPr>
                  <a:defRPr sz="800" b="0"/>
                </a:pPr>
                <a:r>
                  <a:rPr lang="en-US" sz="800" b="0"/>
                  <a:t>current international dollars</a:t>
                </a:r>
              </a:p>
            </c:rich>
          </c:tx>
          <c:layout/>
          <c:overlay val="0"/>
        </c:title>
        <c:numFmt formatCode="General" sourceLinked="1"/>
        <c:majorTickMark val="out"/>
        <c:minorTickMark val="none"/>
        <c:tickLblPos val="nextTo"/>
        <c:txPr>
          <a:bodyPr/>
          <a:lstStyle/>
          <a:p>
            <a:pPr>
              <a:defRPr sz="800"/>
            </a:pPr>
            <a:endParaRPr lang="en-US"/>
          </a:p>
        </c:txPr>
        <c:crossAx val="168762752"/>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Epidemiological Data</a:t>
            </a:r>
          </a:p>
        </c:rich>
      </c:tx>
      <c:layout>
        <c:manualLayout>
          <c:xMode val="edge"/>
          <c:yMode val="edge"/>
          <c:x val="0.29615435683679237"/>
          <c:y val="6.8376068376068383E-2"/>
        </c:manualLayout>
      </c:layout>
      <c:overlay val="0"/>
    </c:title>
    <c:autoTitleDeleted val="0"/>
    <c:plotArea>
      <c:layout>
        <c:manualLayout>
          <c:layoutTarget val="inner"/>
          <c:xMode val="edge"/>
          <c:yMode val="edge"/>
          <c:x val="0.18274382880054105"/>
          <c:y val="0.21646605732072435"/>
          <c:w val="0.6423257140053571"/>
          <c:h val="0.47050897532280828"/>
        </c:manualLayout>
      </c:layout>
      <c:lineChart>
        <c:grouping val="standard"/>
        <c:varyColors val="0"/>
        <c:ser>
          <c:idx val="0"/>
          <c:order val="0"/>
          <c:tx>
            <c:strRef>
              <c:f>'Chart IV - Epi'!$A$2</c:f>
              <c:strCache>
                <c:ptCount val="1"/>
                <c:pt idx="0">
                  <c:v>Adult Prevelence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5.2</c:v>
                </c:pt>
                <c:pt idx="1">
                  <c:v>6.1</c:v>
                </c:pt>
                <c:pt idx="2">
                  <c:v>6.9</c:v>
                </c:pt>
                <c:pt idx="3">
                  <c:v>7.6</c:v>
                </c:pt>
                <c:pt idx="4">
                  <c:v>8.1999999999999993</c:v>
                </c:pt>
                <c:pt idx="5">
                  <c:v>8.6</c:v>
                </c:pt>
                <c:pt idx="6">
                  <c:v>8.6999999999999993</c:v>
                </c:pt>
                <c:pt idx="7">
                  <c:v>8.8000000000000007</c:v>
                </c:pt>
                <c:pt idx="8">
                  <c:v>8.6999999999999993</c:v>
                </c:pt>
                <c:pt idx="9">
                  <c:v>8.5</c:v>
                </c:pt>
                <c:pt idx="10">
                  <c:v>8.1999999999999993</c:v>
                </c:pt>
                <c:pt idx="11">
                  <c:v>7.9</c:v>
                </c:pt>
                <c:pt idx="12">
                  <c:v>7.6</c:v>
                </c:pt>
                <c:pt idx="13">
                  <c:v>7.2</c:v>
                </c:pt>
                <c:pt idx="14">
                  <c:v>6.9</c:v>
                </c:pt>
                <c:pt idx="15">
                  <c:v>6.6</c:v>
                </c:pt>
                <c:pt idx="16">
                  <c:v>6.3</c:v>
                </c:pt>
                <c:pt idx="17">
                  <c:v>6.1</c:v>
                </c:pt>
                <c:pt idx="18">
                  <c:v>5.9</c:v>
                </c:pt>
                <c:pt idx="19">
                  <c:v>5.7</c:v>
                </c:pt>
                <c:pt idx="20">
                  <c:v>5.5</c:v>
                </c:pt>
                <c:pt idx="21">
                  <c:v>5.4</c:v>
                </c:pt>
                <c:pt idx="22">
                  <c:v>5.2</c:v>
                </c:pt>
              </c:numCache>
            </c:numRef>
          </c:val>
          <c:smooth val="0"/>
        </c:ser>
        <c:ser>
          <c:idx val="1"/>
          <c:order val="1"/>
          <c:tx>
            <c:strRef>
              <c:f>'Chart IV - Epi'!$A$3</c:f>
              <c:strCache>
                <c:ptCount val="1"/>
                <c:pt idx="0">
                  <c:v>Adult Incidence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1.34</c:v>
                </c:pt>
                <c:pt idx="1">
                  <c:v>1.45</c:v>
                </c:pt>
                <c:pt idx="2">
                  <c:v>1.48</c:v>
                </c:pt>
                <c:pt idx="3">
                  <c:v>1.45</c:v>
                </c:pt>
                <c:pt idx="4">
                  <c:v>1.37</c:v>
                </c:pt>
                <c:pt idx="5">
                  <c:v>1.26</c:v>
                </c:pt>
                <c:pt idx="6">
                  <c:v>1.1299999999999999</c:v>
                </c:pt>
                <c:pt idx="7">
                  <c:v>1.02</c:v>
                </c:pt>
                <c:pt idx="8">
                  <c:v>0.91</c:v>
                </c:pt>
                <c:pt idx="9">
                  <c:v>0.83</c:v>
                </c:pt>
                <c:pt idx="10">
                  <c:v>0.76</c:v>
                </c:pt>
                <c:pt idx="11">
                  <c:v>0.72</c:v>
                </c:pt>
                <c:pt idx="12">
                  <c:v>0.66</c:v>
                </c:pt>
                <c:pt idx="13">
                  <c:v>0.63</c:v>
                </c:pt>
                <c:pt idx="14">
                  <c:v>0.59</c:v>
                </c:pt>
                <c:pt idx="15">
                  <c:v>0.56000000000000005</c:v>
                </c:pt>
                <c:pt idx="16">
                  <c:v>0.52</c:v>
                </c:pt>
                <c:pt idx="17">
                  <c:v>0.49</c:v>
                </c:pt>
                <c:pt idx="18">
                  <c:v>0.44</c:v>
                </c:pt>
                <c:pt idx="19">
                  <c:v>0.42</c:v>
                </c:pt>
                <c:pt idx="20">
                  <c:v>0.38</c:v>
                </c:pt>
                <c:pt idx="21">
                  <c:v>0.34</c:v>
                </c:pt>
                <c:pt idx="22">
                  <c:v>0.34</c:v>
                </c:pt>
              </c:numCache>
            </c:numRef>
          </c:val>
          <c:smooth val="0"/>
        </c:ser>
        <c:dLbls>
          <c:showLegendKey val="0"/>
          <c:showVal val="0"/>
          <c:showCatName val="0"/>
          <c:showSerName val="0"/>
          <c:showPercent val="0"/>
          <c:showBubbleSize val="0"/>
        </c:dLbls>
        <c:marker val="1"/>
        <c:smooth val="0"/>
        <c:axId val="168828288"/>
        <c:axId val="168830080"/>
      </c:lineChart>
      <c:lineChart>
        <c:grouping val="standard"/>
        <c:varyColors val="0"/>
        <c:ser>
          <c:idx val="2"/>
          <c:order val="2"/>
          <c:tx>
            <c:strRef>
              <c:f>'Chart IV - Epi'!$A$4</c:f>
              <c:strCache>
                <c:ptCount val="1"/>
                <c:pt idx="0">
                  <c:v>PLHIV</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660000</c:v>
                </c:pt>
                <c:pt idx="1">
                  <c:v>810000</c:v>
                </c:pt>
                <c:pt idx="2">
                  <c:v>960000</c:v>
                </c:pt>
                <c:pt idx="3">
                  <c:v>1100000</c:v>
                </c:pt>
                <c:pt idx="4">
                  <c:v>1200000</c:v>
                </c:pt>
                <c:pt idx="5">
                  <c:v>1300000</c:v>
                </c:pt>
                <c:pt idx="6">
                  <c:v>1400000</c:v>
                </c:pt>
                <c:pt idx="7">
                  <c:v>1500000</c:v>
                </c:pt>
                <c:pt idx="8">
                  <c:v>1500000</c:v>
                </c:pt>
                <c:pt idx="9">
                  <c:v>1500000</c:v>
                </c:pt>
                <c:pt idx="10">
                  <c:v>1500000</c:v>
                </c:pt>
                <c:pt idx="11">
                  <c:v>1500000</c:v>
                </c:pt>
                <c:pt idx="12">
                  <c:v>1500000</c:v>
                </c:pt>
                <c:pt idx="13">
                  <c:v>1500000</c:v>
                </c:pt>
                <c:pt idx="14">
                  <c:v>1500000</c:v>
                </c:pt>
                <c:pt idx="15">
                  <c:v>1500000</c:v>
                </c:pt>
                <c:pt idx="16">
                  <c:v>1500000</c:v>
                </c:pt>
                <c:pt idx="17">
                  <c:v>1400000</c:v>
                </c:pt>
                <c:pt idx="18">
                  <c:v>1500000</c:v>
                </c:pt>
                <c:pt idx="19">
                  <c:v>1400000</c:v>
                </c:pt>
                <c:pt idx="20">
                  <c:v>1400000</c:v>
                </c:pt>
                <c:pt idx="21">
                  <c:v>1400000</c:v>
                </c:pt>
                <c:pt idx="22">
                  <c:v>1400000</c:v>
                </c:pt>
              </c:numCache>
            </c:numRef>
          </c:val>
          <c:smooth val="0"/>
        </c:ser>
        <c:ser>
          <c:idx val="3"/>
          <c:order val="3"/>
          <c:tx>
            <c:strRef>
              <c:f>'Chart IV - Epi'!$A$5</c:f>
              <c:strCache>
                <c:ptCount val="1"/>
                <c:pt idx="0">
                  <c:v>AIDS-related Deaths</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Epi'!$B$5:$X$5</c:f>
              <c:numCache>
                <c:formatCode>@</c:formatCode>
                <c:ptCount val="23"/>
                <c:pt idx="0">
                  <c:v>27000</c:v>
                </c:pt>
                <c:pt idx="1">
                  <c:v>35000</c:v>
                </c:pt>
                <c:pt idx="2">
                  <c:v>45000</c:v>
                </c:pt>
                <c:pt idx="3">
                  <c:v>56000</c:v>
                </c:pt>
                <c:pt idx="4">
                  <c:v>68000</c:v>
                </c:pt>
                <c:pt idx="5">
                  <c:v>81000</c:v>
                </c:pt>
                <c:pt idx="6">
                  <c:v>93000</c:v>
                </c:pt>
                <c:pt idx="7">
                  <c:v>100000</c:v>
                </c:pt>
                <c:pt idx="8">
                  <c:v>110000</c:v>
                </c:pt>
                <c:pt idx="9">
                  <c:v>120000</c:v>
                </c:pt>
                <c:pt idx="10">
                  <c:v>130000</c:v>
                </c:pt>
                <c:pt idx="11">
                  <c:v>130000</c:v>
                </c:pt>
                <c:pt idx="12">
                  <c:v>140000</c:v>
                </c:pt>
                <c:pt idx="13">
                  <c:v>140000</c:v>
                </c:pt>
                <c:pt idx="14">
                  <c:v>140000</c:v>
                </c:pt>
                <c:pt idx="15">
                  <c:v>140000</c:v>
                </c:pt>
                <c:pt idx="16">
                  <c:v>130000</c:v>
                </c:pt>
                <c:pt idx="17">
                  <c:v>120000</c:v>
                </c:pt>
                <c:pt idx="18">
                  <c:v>94000</c:v>
                </c:pt>
                <c:pt idx="19">
                  <c:v>95000</c:v>
                </c:pt>
                <c:pt idx="20">
                  <c:v>89000</c:v>
                </c:pt>
                <c:pt idx="21">
                  <c:v>85000</c:v>
                </c:pt>
                <c:pt idx="22">
                  <c:v>88000</c:v>
                </c:pt>
              </c:numCache>
            </c:numRef>
          </c:val>
          <c:smooth val="0"/>
        </c:ser>
        <c:dLbls>
          <c:showLegendKey val="0"/>
          <c:showVal val="0"/>
          <c:showCatName val="0"/>
          <c:showSerName val="0"/>
          <c:showPercent val="0"/>
          <c:showBubbleSize val="0"/>
        </c:dLbls>
        <c:marker val="1"/>
        <c:smooth val="0"/>
        <c:axId val="168846848"/>
        <c:axId val="168832000"/>
      </c:lineChart>
      <c:catAx>
        <c:axId val="168828288"/>
        <c:scaling>
          <c:orientation val="minMax"/>
        </c:scaling>
        <c:delete val="0"/>
        <c:axPos val="b"/>
        <c:numFmt formatCode="General" sourceLinked="1"/>
        <c:majorTickMark val="out"/>
        <c:minorTickMark val="none"/>
        <c:tickLblPos val="nextTo"/>
        <c:txPr>
          <a:bodyPr/>
          <a:lstStyle/>
          <a:p>
            <a:pPr>
              <a:defRPr sz="800"/>
            </a:pPr>
            <a:endParaRPr lang="en-US"/>
          </a:p>
        </c:txPr>
        <c:crossAx val="168830080"/>
        <c:crosses val="autoZero"/>
        <c:auto val="1"/>
        <c:lblAlgn val="ctr"/>
        <c:lblOffset val="100"/>
        <c:tickLblSkip val="4"/>
        <c:noMultiLvlLbl val="0"/>
      </c:catAx>
      <c:valAx>
        <c:axId val="168830080"/>
        <c:scaling>
          <c:orientation val="minMax"/>
        </c:scaling>
        <c:delete val="0"/>
        <c:axPos val="l"/>
        <c:majorGridlines/>
        <c:title>
          <c:tx>
            <c:rich>
              <a:bodyPr rot="-5400000" vert="horz"/>
              <a:lstStyle/>
              <a:p>
                <a:pPr>
                  <a:defRPr sz="800" b="0"/>
                </a:pPr>
                <a:r>
                  <a:rPr lang="en-US" sz="800" b="0"/>
                  <a:t>Adult Prev./Incid. Rate (%)</a:t>
                </a:r>
              </a:p>
            </c:rich>
          </c:tx>
          <c:layout>
            <c:manualLayout>
              <c:xMode val="edge"/>
              <c:yMode val="edge"/>
              <c:x val="3.6252102354122913E-2"/>
              <c:y val="0.17259036404727288"/>
            </c:manualLayout>
          </c:layout>
          <c:overlay val="0"/>
        </c:title>
        <c:numFmt formatCode="General" sourceLinked="1"/>
        <c:majorTickMark val="out"/>
        <c:minorTickMark val="none"/>
        <c:tickLblPos val="nextTo"/>
        <c:txPr>
          <a:bodyPr/>
          <a:lstStyle/>
          <a:p>
            <a:pPr>
              <a:defRPr sz="800"/>
            </a:pPr>
            <a:endParaRPr lang="en-US"/>
          </a:p>
        </c:txPr>
        <c:crossAx val="168828288"/>
        <c:crosses val="autoZero"/>
        <c:crossBetween val="between"/>
      </c:valAx>
      <c:valAx>
        <c:axId val="168832000"/>
        <c:scaling>
          <c:orientation val="minMax"/>
        </c:scaling>
        <c:delete val="0"/>
        <c:axPos val="r"/>
        <c:title>
          <c:tx>
            <c:rich>
              <a:bodyPr rot="-5400000" vert="horz"/>
              <a:lstStyle/>
              <a:p>
                <a:pPr>
                  <a:defRPr sz="800" b="0"/>
                </a:pPr>
                <a:r>
                  <a:rPr lang="en-US" sz="800" b="0"/>
                  <a:t>PLHIV (thousands)</a:t>
                </a:r>
              </a:p>
            </c:rich>
          </c:tx>
          <c:layout/>
          <c:overlay val="0"/>
        </c:title>
        <c:numFmt formatCode="@" sourceLinked="1"/>
        <c:majorTickMark val="out"/>
        <c:minorTickMark val="none"/>
        <c:tickLblPos val="nextTo"/>
        <c:txPr>
          <a:bodyPr/>
          <a:lstStyle/>
          <a:p>
            <a:pPr>
              <a:defRPr sz="800"/>
            </a:pPr>
            <a:endParaRPr lang="en-US"/>
          </a:p>
        </c:txPr>
        <c:crossAx val="168846848"/>
        <c:crosses val="max"/>
        <c:crossBetween val="between"/>
        <c:dispUnits>
          <c:builtInUnit val="thousands"/>
        </c:dispUnits>
      </c:valAx>
      <c:catAx>
        <c:axId val="168846848"/>
        <c:scaling>
          <c:orientation val="minMax"/>
        </c:scaling>
        <c:delete val="1"/>
        <c:axPos val="b"/>
        <c:numFmt formatCode="General" sourceLinked="1"/>
        <c:majorTickMark val="out"/>
        <c:minorTickMark val="none"/>
        <c:tickLblPos val="nextTo"/>
        <c:crossAx val="168832000"/>
        <c:crosses val="autoZero"/>
        <c:auto val="1"/>
        <c:lblAlgn val="ctr"/>
        <c:lblOffset val="100"/>
        <c:noMultiLvlLbl val="0"/>
      </c:catAx>
    </c:plotArea>
    <c:legend>
      <c:legendPos val="b"/>
      <c:layout>
        <c:manualLayout>
          <c:xMode val="edge"/>
          <c:yMode val="edge"/>
          <c:x val="0.10000003430944858"/>
          <c:y val="0.80094918904367718"/>
          <c:w val="0.78035056708372086"/>
          <c:h val="0.19889753338712157"/>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2657546145494028"/>
          <c:y val="3.8469345178006598E-2"/>
        </c:manualLayout>
      </c:layout>
      <c:overlay val="0"/>
    </c:title>
    <c:autoTitleDeleted val="0"/>
    <c:plotArea>
      <c:layout>
        <c:manualLayout>
          <c:layoutTarget val="inner"/>
          <c:xMode val="edge"/>
          <c:yMode val="edge"/>
          <c:x val="0.18646349488004141"/>
          <c:y val="0.19634484151019585"/>
          <c:w val="0.65559897970500169"/>
          <c:h val="0.59937277071135342"/>
        </c:manualLayout>
      </c:layout>
      <c:lineChart>
        <c:grouping val="standard"/>
        <c:varyColors val="0"/>
        <c:ser>
          <c:idx val="0"/>
          <c:order val="0"/>
          <c:tx>
            <c:strRef>
              <c:f>'Chart V - Pop and Fertility'!$A$2</c:f>
              <c:strCache>
                <c:ptCount val="1"/>
                <c:pt idx="0">
                  <c:v>Population  </c:v>
                </c:pt>
              </c:strCache>
            </c:strRef>
          </c:tx>
          <c:spPr>
            <a:ln>
              <a:solidFill>
                <a:schemeClr val="accent4"/>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25484814</c:v>
                </c:pt>
                <c:pt idx="1">
                  <c:v>26337403</c:v>
                </c:pt>
                <c:pt idx="2">
                  <c:v>27236099</c:v>
                </c:pt>
                <c:pt idx="3">
                  <c:v>28157055</c:v>
                </c:pt>
                <c:pt idx="4">
                  <c:v>29067333</c:v>
                </c:pt>
                <c:pt idx="5">
                  <c:v>29944302</c:v>
                </c:pt>
                <c:pt idx="6">
                  <c:v>30780453</c:v>
                </c:pt>
                <c:pt idx="7">
                  <c:v>31586039</c:v>
                </c:pt>
                <c:pt idx="8">
                  <c:v>32378333</c:v>
                </c:pt>
                <c:pt idx="9">
                  <c:v>33183093</c:v>
                </c:pt>
                <c:pt idx="10">
                  <c:v>34020512</c:v>
                </c:pt>
                <c:pt idx="11">
                  <c:v>34895398</c:v>
                </c:pt>
                <c:pt idx="12">
                  <c:v>35806497</c:v>
                </c:pt>
                <c:pt idx="13">
                  <c:v>36760831</c:v>
                </c:pt>
                <c:pt idx="14">
                  <c:v>37765139</c:v>
                </c:pt>
                <c:pt idx="15">
                  <c:v>38824384</c:v>
                </c:pt>
                <c:pt idx="16">
                  <c:v>39942347</c:v>
                </c:pt>
                <c:pt idx="17">
                  <c:v>41119693</c:v>
                </c:pt>
                <c:pt idx="18">
                  <c:v>42353790</c:v>
                </c:pt>
                <c:pt idx="19">
                  <c:v>43639752</c:v>
                </c:pt>
                <c:pt idx="20">
                  <c:v>44973330</c:v>
                </c:pt>
                <c:pt idx="21">
                  <c:v>46354607</c:v>
                </c:pt>
                <c:pt idx="22">
                  <c:v>47783107</c:v>
                </c:pt>
                <c:pt idx="23">
                  <c:v>49253126</c:v>
                </c:pt>
              </c:numCache>
            </c:numRef>
          </c:val>
          <c:smooth val="0"/>
        </c:ser>
        <c:dLbls>
          <c:showLegendKey val="0"/>
          <c:showVal val="0"/>
          <c:showCatName val="0"/>
          <c:showSerName val="0"/>
          <c:showPercent val="0"/>
          <c:showBubbleSize val="0"/>
        </c:dLbls>
        <c:marker val="1"/>
        <c:smooth val="0"/>
        <c:axId val="169224448"/>
        <c:axId val="169242624"/>
      </c:lineChart>
      <c:lineChart>
        <c:grouping val="standard"/>
        <c:varyColors val="0"/>
        <c:ser>
          <c:idx val="1"/>
          <c:order val="1"/>
          <c:tx>
            <c:strRef>
              <c:f>'Chart V - Pop and Fertility'!$A$3</c:f>
              <c:strCache>
                <c:ptCount val="1"/>
                <c:pt idx="0">
                  <c:v>Fertility Rate</c:v>
                </c:pt>
              </c:strCache>
            </c:strRef>
          </c:tx>
          <c:spPr>
            <a:ln>
              <a:solidFill>
                <a:schemeClr val="accent6"/>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6.2130000000000001</c:v>
                </c:pt>
                <c:pt idx="1">
                  <c:v>6.1479999999999997</c:v>
                </c:pt>
                <c:pt idx="2">
                  <c:v>6.0810000000000004</c:v>
                </c:pt>
                <c:pt idx="3">
                  <c:v>6.0129999999999999</c:v>
                </c:pt>
                <c:pt idx="4">
                  <c:v>5.9459999999999997</c:v>
                </c:pt>
                <c:pt idx="5">
                  <c:v>5.883</c:v>
                </c:pt>
                <c:pt idx="6">
                  <c:v>5.8280000000000003</c:v>
                </c:pt>
                <c:pt idx="7">
                  <c:v>5.78</c:v>
                </c:pt>
                <c:pt idx="8">
                  <c:v>5.7409999999999997</c:v>
                </c:pt>
                <c:pt idx="9">
                  <c:v>5.7110000000000003</c:v>
                </c:pt>
                <c:pt idx="10">
                  <c:v>5.6890000000000001</c:v>
                </c:pt>
                <c:pt idx="11">
                  <c:v>5.6749999999999998</c:v>
                </c:pt>
                <c:pt idx="12">
                  <c:v>5.6660000000000004</c:v>
                </c:pt>
                <c:pt idx="13">
                  <c:v>5.6589999999999998</c:v>
                </c:pt>
                <c:pt idx="14">
                  <c:v>5.6509999999999998</c:v>
                </c:pt>
                <c:pt idx="15">
                  <c:v>5.6379999999999999</c:v>
                </c:pt>
                <c:pt idx="16">
                  <c:v>5.6159999999999997</c:v>
                </c:pt>
                <c:pt idx="17">
                  <c:v>5.585</c:v>
                </c:pt>
                <c:pt idx="18">
                  <c:v>5.5430000000000001</c:v>
                </c:pt>
                <c:pt idx="19">
                  <c:v>5.49</c:v>
                </c:pt>
                <c:pt idx="20">
                  <c:v>5.4279999999999999</c:v>
                </c:pt>
                <c:pt idx="21">
                  <c:v>5.359</c:v>
                </c:pt>
                <c:pt idx="22">
                  <c:v>5.2869999999999999</c:v>
                </c:pt>
              </c:numCache>
            </c:numRef>
          </c:val>
          <c:smooth val="0"/>
        </c:ser>
        <c:ser>
          <c:idx val="2"/>
          <c:order val="2"/>
          <c:tx>
            <c:strRef>
              <c:f>'Chart V - Pop and Fertility'!$A$4</c:f>
              <c:strCache>
                <c:ptCount val="1"/>
                <c:pt idx="0">
                  <c:v>Pop. Growth Rate</c:v>
                </c:pt>
              </c:strCache>
            </c:strRef>
          </c:tx>
          <c:spPr>
            <a:ln>
              <a:solidFill>
                <a:schemeClr val="accent5"/>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3.1854930405839501</c:v>
                </c:pt>
                <c:pt idx="1">
                  <c:v>3.2907350807426998</c:v>
                </c:pt>
                <c:pt idx="2">
                  <c:v>3.35531663471374</c:v>
                </c:pt>
                <c:pt idx="3">
                  <c:v>3.3254682345856201</c:v>
                </c:pt>
                <c:pt idx="4">
                  <c:v>3.1817021441030899</c:v>
                </c:pt>
                <c:pt idx="5">
                  <c:v>2.9724089748196798</c:v>
                </c:pt>
                <c:pt idx="6">
                  <c:v>2.7540789607172198</c:v>
                </c:pt>
                <c:pt idx="7">
                  <c:v>2.58353735199836</c:v>
                </c:pt>
                <c:pt idx="8">
                  <c:v>2.47742453563384</c:v>
                </c:pt>
                <c:pt idx="9">
                  <c:v>2.4551034696521601</c:v>
                </c:pt>
                <c:pt idx="10">
                  <c:v>2.4923137600866099</c:v>
                </c:pt>
                <c:pt idx="11">
                  <c:v>2.5391321224507499</c:v>
                </c:pt>
                <c:pt idx="12">
                  <c:v>2.5774399338418701</c:v>
                </c:pt>
                <c:pt idx="13">
                  <c:v>2.6303545937554702</c:v>
                </c:pt>
                <c:pt idx="14">
                  <c:v>2.6953525089778001</c:v>
                </c:pt>
                <c:pt idx="15">
                  <c:v>2.7662074427873602</c:v>
                </c:pt>
                <c:pt idx="16">
                  <c:v>2.8388586562696299</c:v>
                </c:pt>
                <c:pt idx="17">
                  <c:v>2.90500657598316</c:v>
                </c:pt>
                <c:pt idx="18">
                  <c:v>2.9570754253988198</c:v>
                </c:pt>
                <c:pt idx="19">
                  <c:v>2.9910568669240898</c:v>
                </c:pt>
                <c:pt idx="20">
                  <c:v>3.0101169318380401</c:v>
                </c:pt>
                <c:pt idx="21">
                  <c:v>3.0251035565832902</c:v>
                </c:pt>
                <c:pt idx="22">
                  <c:v>3.0351484018349102</c:v>
                </c:pt>
                <c:pt idx="23">
                  <c:v>3.03006706935256</c:v>
                </c:pt>
              </c:numCache>
            </c:numRef>
          </c:val>
          <c:smooth val="0"/>
        </c:ser>
        <c:dLbls>
          <c:showLegendKey val="0"/>
          <c:showVal val="0"/>
          <c:showCatName val="0"/>
          <c:showSerName val="0"/>
          <c:showPercent val="0"/>
          <c:showBubbleSize val="0"/>
        </c:dLbls>
        <c:marker val="1"/>
        <c:smooth val="0"/>
        <c:axId val="169251200"/>
        <c:axId val="169244928"/>
      </c:lineChart>
      <c:catAx>
        <c:axId val="169224448"/>
        <c:scaling>
          <c:orientation val="minMax"/>
        </c:scaling>
        <c:delete val="0"/>
        <c:axPos val="b"/>
        <c:majorTickMark val="out"/>
        <c:minorTickMark val="none"/>
        <c:tickLblPos val="nextTo"/>
        <c:txPr>
          <a:bodyPr/>
          <a:lstStyle/>
          <a:p>
            <a:pPr>
              <a:defRPr sz="800"/>
            </a:pPr>
            <a:endParaRPr lang="en-US"/>
          </a:p>
        </c:txPr>
        <c:crossAx val="169242624"/>
        <c:crosses val="autoZero"/>
        <c:auto val="1"/>
        <c:lblAlgn val="ctr"/>
        <c:lblOffset val="100"/>
        <c:tickLblSkip val="4"/>
        <c:noMultiLvlLbl val="0"/>
      </c:catAx>
      <c:valAx>
        <c:axId val="169242624"/>
        <c:scaling>
          <c:orientation val="minMax"/>
        </c:scaling>
        <c:delete val="0"/>
        <c:axPos val="l"/>
        <c:majorGridlines/>
        <c:title>
          <c:tx>
            <c:rich>
              <a:bodyPr rot="-5400000" vert="horz"/>
              <a:lstStyle/>
              <a:p>
                <a:pPr>
                  <a:defRPr sz="800" b="0"/>
                </a:pPr>
                <a:r>
                  <a:rPr lang="en-US" sz="800" b="0"/>
                  <a:t>Total Pop. (millions)</a:t>
                </a:r>
              </a:p>
            </c:rich>
          </c:tx>
          <c:layout>
            <c:manualLayout>
              <c:xMode val="edge"/>
              <c:yMode val="edge"/>
              <c:x val="5.4320461708563368E-2"/>
              <c:y val="0.27954729733447448"/>
            </c:manualLayout>
          </c:layout>
          <c:overlay val="0"/>
        </c:title>
        <c:numFmt formatCode="General" sourceLinked="1"/>
        <c:majorTickMark val="out"/>
        <c:minorTickMark val="none"/>
        <c:tickLblPos val="nextTo"/>
        <c:txPr>
          <a:bodyPr/>
          <a:lstStyle/>
          <a:p>
            <a:pPr>
              <a:defRPr sz="800"/>
            </a:pPr>
            <a:endParaRPr lang="en-US"/>
          </a:p>
        </c:txPr>
        <c:crossAx val="169224448"/>
        <c:crosses val="autoZero"/>
        <c:crossBetween val="between"/>
        <c:dispUnits>
          <c:builtInUnit val="millions"/>
        </c:dispUnits>
      </c:valAx>
      <c:valAx>
        <c:axId val="169244928"/>
        <c:scaling>
          <c:orientation val="minMax"/>
        </c:scaling>
        <c:delete val="0"/>
        <c:axPos val="r"/>
        <c:title>
          <c:tx>
            <c:rich>
              <a:bodyPr rot="-5400000" vert="horz"/>
              <a:lstStyle/>
              <a:p>
                <a:pPr>
                  <a:defRPr sz="800" b="0"/>
                </a:pPr>
                <a:r>
                  <a:rPr lang="en-US" sz="800" b="0"/>
                  <a:t>Fertility/Pop. Growth Rate</a:t>
                </a:r>
              </a:p>
            </c:rich>
          </c:tx>
          <c:layout>
            <c:manualLayout>
              <c:xMode val="edge"/>
              <c:yMode val="edge"/>
              <c:x val="0.91891835613782302"/>
              <c:y val="0.22398187668724331"/>
            </c:manualLayout>
          </c:layout>
          <c:overlay val="0"/>
        </c:title>
        <c:numFmt formatCode="General" sourceLinked="1"/>
        <c:majorTickMark val="out"/>
        <c:minorTickMark val="none"/>
        <c:tickLblPos val="nextTo"/>
        <c:txPr>
          <a:bodyPr/>
          <a:lstStyle/>
          <a:p>
            <a:pPr>
              <a:defRPr sz="800"/>
            </a:pPr>
            <a:endParaRPr lang="en-US"/>
          </a:p>
        </c:txPr>
        <c:crossAx val="169251200"/>
        <c:crosses val="max"/>
        <c:crossBetween val="between"/>
        <c:majorUnit val="2"/>
      </c:valAx>
      <c:catAx>
        <c:axId val="169251200"/>
        <c:scaling>
          <c:orientation val="minMax"/>
        </c:scaling>
        <c:delete val="1"/>
        <c:axPos val="b"/>
        <c:majorTickMark val="out"/>
        <c:minorTickMark val="none"/>
        <c:tickLblPos val="nextTo"/>
        <c:crossAx val="169244928"/>
        <c:crosses val="autoZero"/>
        <c:auto val="1"/>
        <c:lblAlgn val="ctr"/>
        <c:lblOffset val="100"/>
        <c:noMultiLvlLbl val="0"/>
      </c:catAx>
    </c:plotArea>
    <c:legend>
      <c:legendPos val="b"/>
      <c:layout>
        <c:manualLayout>
          <c:xMode val="edge"/>
          <c:yMode val="edge"/>
          <c:x val="0"/>
          <c:y val="0.89581162469459541"/>
          <c:w val="0.9955481460582899"/>
          <c:h val="0.10418837530540455"/>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dirty="0" smtClean="0"/>
              <a:t>Population Pyramid (2014)</a:t>
            </a:r>
            <a:endParaRPr lang="en-US" dirty="0"/>
          </a:p>
        </c:rich>
      </c:tx>
      <c:layout>
        <c:manualLayout>
          <c:xMode val="edge"/>
          <c:yMode val="edge"/>
          <c:x val="0.22541997655944784"/>
          <c:y val="3.9305190660599898E-2"/>
        </c:manualLayout>
      </c:layout>
      <c:overlay val="0"/>
    </c:title>
    <c:autoTitleDeleted val="0"/>
    <c:plotArea>
      <c:layout>
        <c:manualLayout>
          <c:layoutTarget val="inner"/>
          <c:xMode val="edge"/>
          <c:yMode val="edge"/>
          <c:x val="0.19351631046119236"/>
          <c:y val="0.17482125079192687"/>
          <c:w val="0.57137870266216761"/>
          <c:h val="0.66317540048873302"/>
        </c:manualLayout>
      </c:layout>
      <c:barChart>
        <c:barDir val="bar"/>
        <c:grouping val="clustered"/>
        <c:varyColors val="0"/>
        <c:ser>
          <c:idx val="0"/>
          <c:order val="0"/>
          <c:tx>
            <c:strRef>
              <c:f>'Chart VI - Pop. Pyramid'!$G$3</c:f>
              <c:strCache>
                <c:ptCount val="1"/>
                <c:pt idx="0">
                  <c:v>Male %</c:v>
                </c:pt>
              </c:strCache>
            </c:strRef>
          </c:tx>
          <c:spPr>
            <a:ln w="3175">
              <a:solidFill>
                <a:sysClr val="windowText" lastClr="000000"/>
              </a:solidFill>
            </a:ln>
          </c:spPr>
          <c:invertIfNegative val="0"/>
          <c:cat>
            <c:strRef>
              <c:f>'Chart VI - Pop. Pyramid'!$C$4:$C$20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Pyramid'!$G$4:$G$20</c:f>
              <c:numCache>
                <c:formatCode>0.00%</c:formatCode>
                <c:ptCount val="17"/>
                <c:pt idx="0">
                  <c:v>-8.4410269171072236E-2</c:v>
                </c:pt>
                <c:pt idx="1">
                  <c:v>-7.5654214623952581E-2</c:v>
                </c:pt>
                <c:pt idx="2">
                  <c:v>-6.503320021391186E-2</c:v>
                </c:pt>
                <c:pt idx="3">
                  <c:v>-5.2970238927194907E-2</c:v>
                </c:pt>
                <c:pt idx="4">
                  <c:v>-4.449752934871673E-2</c:v>
                </c:pt>
                <c:pt idx="5">
                  <c:v>-3.8552059465657922E-2</c:v>
                </c:pt>
                <c:pt idx="6">
                  <c:v>-3.2997672119125035E-2</c:v>
                </c:pt>
                <c:pt idx="7">
                  <c:v>-2.796505048093301E-2</c:v>
                </c:pt>
                <c:pt idx="8">
                  <c:v>-2.1247810548200897E-2</c:v>
                </c:pt>
                <c:pt idx="9">
                  <c:v>-1.5511772182667636E-2</c:v>
                </c:pt>
                <c:pt idx="10">
                  <c:v>-1.1595426979412899E-2</c:v>
                </c:pt>
                <c:pt idx="11">
                  <c:v>-8.4910217417554675E-3</c:v>
                </c:pt>
                <c:pt idx="12">
                  <c:v>-6.5216080101955032E-3</c:v>
                </c:pt>
                <c:pt idx="13">
                  <c:v>-5.2025480378003345E-3</c:v>
                </c:pt>
                <c:pt idx="14">
                  <c:v>-3.6494590216292638E-3</c:v>
                </c:pt>
                <c:pt idx="15">
                  <c:v>-2.1965731959326129E-3</c:v>
                </c:pt>
                <c:pt idx="16">
                  <c:v>-1.6326028868591553E-3</c:v>
                </c:pt>
              </c:numCache>
            </c:numRef>
          </c:val>
        </c:ser>
        <c:ser>
          <c:idx val="1"/>
          <c:order val="1"/>
          <c:tx>
            <c:strRef>
              <c:f>'Chart VI - Pop. Pyramid'!$H$3</c:f>
              <c:strCache>
                <c:ptCount val="1"/>
                <c:pt idx="0">
                  <c:v>Female %</c:v>
                </c:pt>
              </c:strCache>
            </c:strRef>
          </c:tx>
          <c:spPr>
            <a:ln w="3175">
              <a:solidFill>
                <a:sysClr val="windowText" lastClr="000000"/>
              </a:solidFill>
            </a:ln>
          </c:spPr>
          <c:invertIfNegative val="0"/>
          <c:cat>
            <c:strRef>
              <c:f>'Chart VI - Pop. Pyramid'!$C$4:$C$20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Pyramid'!$H$4:$H$20</c:f>
              <c:numCache>
                <c:formatCode>0.00%</c:formatCode>
                <c:ptCount val="17"/>
                <c:pt idx="0">
                  <c:v>8.2432817427248631E-2</c:v>
                </c:pt>
                <c:pt idx="1">
                  <c:v>7.4182875617219618E-2</c:v>
                </c:pt>
                <c:pt idx="2">
                  <c:v>6.4221864610138873E-2</c:v>
                </c:pt>
                <c:pt idx="3">
                  <c:v>5.2918989044491466E-2</c:v>
                </c:pt>
                <c:pt idx="4">
                  <c:v>4.4611673151939098E-2</c:v>
                </c:pt>
                <c:pt idx="5">
                  <c:v>3.8736712148385817E-2</c:v>
                </c:pt>
                <c:pt idx="6">
                  <c:v>3.3023901422301091E-2</c:v>
                </c:pt>
                <c:pt idx="7">
                  <c:v>2.7450940022367028E-2</c:v>
                </c:pt>
                <c:pt idx="8">
                  <c:v>2.0519453822908852E-2</c:v>
                </c:pt>
                <c:pt idx="9">
                  <c:v>1.4695077904052242E-2</c:v>
                </c:pt>
                <c:pt idx="10">
                  <c:v>1.2423422824143319E-2</c:v>
                </c:pt>
                <c:pt idx="11">
                  <c:v>1.0889129460709008E-2</c:v>
                </c:pt>
                <c:pt idx="12">
                  <c:v>8.9646399580911341E-3</c:v>
                </c:pt>
                <c:pt idx="13">
                  <c:v>6.5971532382371346E-3</c:v>
                </c:pt>
                <c:pt idx="14">
                  <c:v>4.7591277672871758E-3</c:v>
                </c:pt>
                <c:pt idx="15">
                  <c:v>3.1168953820269805E-3</c:v>
                </c:pt>
                <c:pt idx="16">
                  <c:v>2.326269243434485E-3</c:v>
                </c:pt>
              </c:numCache>
            </c:numRef>
          </c:val>
        </c:ser>
        <c:dLbls>
          <c:showLegendKey val="0"/>
          <c:showVal val="0"/>
          <c:showCatName val="0"/>
          <c:showSerName val="0"/>
          <c:showPercent val="0"/>
          <c:showBubbleSize val="0"/>
        </c:dLbls>
        <c:gapWidth val="0"/>
        <c:overlap val="100"/>
        <c:axId val="168912000"/>
        <c:axId val="168913920"/>
      </c:barChart>
      <c:catAx>
        <c:axId val="168912000"/>
        <c:scaling>
          <c:orientation val="minMax"/>
        </c:scaling>
        <c:delete val="0"/>
        <c:axPos val="l"/>
        <c:majorGridlines/>
        <c:title>
          <c:tx>
            <c:rich>
              <a:bodyPr rot="-5400000" vert="horz"/>
              <a:lstStyle/>
              <a:p>
                <a:pPr>
                  <a:defRPr/>
                </a:pPr>
                <a:r>
                  <a:rPr lang="en-US" dirty="0" smtClean="0"/>
                  <a:t>Age</a:t>
                </a:r>
                <a:endParaRPr lang="en-US" dirty="0"/>
              </a:p>
            </c:rich>
          </c:tx>
          <c:layout/>
          <c:overlay val="0"/>
        </c:title>
        <c:numFmt formatCode="General" sourceLinked="1"/>
        <c:majorTickMark val="out"/>
        <c:minorTickMark val="none"/>
        <c:tickLblPos val="low"/>
        <c:txPr>
          <a:bodyPr/>
          <a:lstStyle/>
          <a:p>
            <a:pPr>
              <a:defRPr sz="600"/>
            </a:pPr>
            <a:endParaRPr lang="en-US"/>
          </a:p>
        </c:txPr>
        <c:crossAx val="168913920"/>
        <c:crosses val="autoZero"/>
        <c:auto val="1"/>
        <c:lblAlgn val="ctr"/>
        <c:lblOffset val="100"/>
        <c:tickLblSkip val="1"/>
        <c:noMultiLvlLbl val="0"/>
      </c:catAx>
      <c:valAx>
        <c:axId val="168913920"/>
        <c:scaling>
          <c:orientation val="minMax"/>
        </c:scaling>
        <c:delete val="0"/>
        <c:axPos val="b"/>
        <c:majorGridlines/>
        <c:title>
          <c:tx>
            <c:rich>
              <a:bodyPr rot="0" vert="horz"/>
              <a:lstStyle/>
              <a:p>
                <a:pPr>
                  <a:defRPr/>
                </a:pPr>
                <a:r>
                  <a:rPr lang="en-US" dirty="0" smtClean="0"/>
                  <a:t>Population %</a:t>
                </a:r>
                <a:endParaRPr lang="en-US" dirty="0"/>
              </a:p>
            </c:rich>
          </c:tx>
          <c:layout>
            <c:manualLayout>
              <c:xMode val="edge"/>
              <c:yMode val="edge"/>
              <c:x val="0.36482452193475817"/>
              <c:y val="0.92089057833288079"/>
            </c:manualLayout>
          </c:layout>
          <c:overlay val="0"/>
        </c:title>
        <c:numFmt formatCode="0.0%;0.0%" sourceLinked="0"/>
        <c:majorTickMark val="out"/>
        <c:minorTickMark val="out"/>
        <c:tickLblPos val="nextTo"/>
        <c:crossAx val="168912000"/>
        <c:crosses val="autoZero"/>
        <c:crossBetween val="between"/>
        <c:minorUnit val="5.0000000000000024E-2"/>
      </c:valAx>
      <c:spPr>
        <a:noFill/>
        <a:ln w="25400">
          <a:noFill/>
        </a:ln>
      </c:spPr>
    </c:plotArea>
    <c:legend>
      <c:legendPos val="r"/>
      <c:layout>
        <c:manualLayout>
          <c:xMode val="edge"/>
          <c:yMode val="edge"/>
          <c:x val="0.79393100862392241"/>
          <c:y val="0.48587523743765898"/>
          <c:w val="0.20606899137607798"/>
          <c:h val="0.18791391705721941"/>
        </c:manualLayout>
      </c:layout>
      <c:overlay val="0"/>
    </c:legend>
    <c:plotVisOnly val="1"/>
    <c:dispBlanksAs val="gap"/>
    <c:showDLblsOverMax val="0"/>
  </c:chart>
  <c:spPr>
    <a:ln>
      <a:noFill/>
    </a:ln>
  </c:spPr>
  <c:txPr>
    <a:bodyPr/>
    <a:lstStyle/>
    <a:p>
      <a:pPr>
        <a:defRPr sz="800"/>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Care and Treatment Cascade </a:t>
            </a:r>
          </a:p>
        </c:rich>
      </c:tx>
      <c:layout/>
      <c:overlay val="0"/>
    </c:title>
    <c:autoTitleDeleted val="0"/>
    <c:plotArea>
      <c:layout>
        <c:manualLayout>
          <c:layoutTarget val="inner"/>
          <c:xMode val="edge"/>
          <c:yMode val="edge"/>
          <c:x val="0.19037414440841999"/>
          <c:y val="0.25191079185277299"/>
          <c:w val="0.78783936321685299"/>
          <c:h val="0.50554128102408302"/>
        </c:manualLayout>
      </c:layout>
      <c:barChart>
        <c:barDir val="col"/>
        <c:grouping val="clustered"/>
        <c:varyColors val="0"/>
        <c:ser>
          <c:idx val="0"/>
          <c:order val="0"/>
          <c:tx>
            <c:strRef>
              <c:f>'[1]Chart III - Care Cascade'!$B$1</c:f>
              <c:strCache>
                <c:ptCount val="1"/>
                <c:pt idx="0">
                  <c:v>Series 1</c:v>
                </c:pt>
              </c:strCache>
            </c:strRef>
          </c:tx>
          <c:invertIfNegative val="0"/>
          <c:cat>
            <c:strRef>
              <c:f>'[1]Chart III - Care Cascade'!$A$2:$A$6</c:f>
              <c:strCache>
                <c:ptCount val="5"/>
                <c:pt idx="0">
                  <c:v>PLHIV</c:v>
                </c:pt>
                <c:pt idx="1">
                  <c:v># in care</c:v>
                </c:pt>
                <c:pt idx="2">
                  <c:v># on ART</c:v>
                </c:pt>
                <c:pt idx="3">
                  <c:v># retained</c:v>
                </c:pt>
                <c:pt idx="4">
                  <c:v># virally
suppressed</c:v>
                </c:pt>
              </c:strCache>
            </c:strRef>
          </c:cat>
          <c:val>
            <c:numRef>
              <c:f>'[1]Chart III - Care Cascade'!$B$2:$B$6</c:f>
              <c:numCache>
                <c:formatCode>#,##0</c:formatCode>
                <c:ptCount val="5"/>
                <c:pt idx="0">
                  <c:v>1400000</c:v>
                </c:pt>
                <c:pt idx="1">
                  <c:v>705646</c:v>
                </c:pt>
                <c:pt idx="2">
                  <c:v>640084</c:v>
                </c:pt>
                <c:pt idx="3">
                  <c:v>0</c:v>
                </c:pt>
                <c:pt idx="4">
                  <c:v>0</c:v>
                </c:pt>
              </c:numCache>
            </c:numRef>
          </c:val>
        </c:ser>
        <c:dLbls>
          <c:showLegendKey val="0"/>
          <c:showVal val="0"/>
          <c:showCatName val="0"/>
          <c:showSerName val="0"/>
          <c:showPercent val="0"/>
          <c:showBubbleSize val="0"/>
        </c:dLbls>
        <c:gapWidth val="150"/>
        <c:axId val="177074944"/>
        <c:axId val="177076480"/>
      </c:barChart>
      <c:catAx>
        <c:axId val="177074944"/>
        <c:scaling>
          <c:orientation val="minMax"/>
        </c:scaling>
        <c:delete val="0"/>
        <c:axPos val="b"/>
        <c:majorTickMark val="out"/>
        <c:minorTickMark val="none"/>
        <c:tickLblPos val="nextTo"/>
        <c:txPr>
          <a:bodyPr rot="0"/>
          <a:lstStyle/>
          <a:p>
            <a:pPr>
              <a:defRPr sz="800"/>
            </a:pPr>
            <a:endParaRPr lang="en-US"/>
          </a:p>
        </c:txPr>
        <c:crossAx val="177076480"/>
        <c:crosses val="autoZero"/>
        <c:auto val="1"/>
        <c:lblAlgn val="ctr"/>
        <c:lblOffset val="100"/>
        <c:noMultiLvlLbl val="0"/>
      </c:catAx>
      <c:valAx>
        <c:axId val="177076480"/>
        <c:scaling>
          <c:orientation val="minMax"/>
        </c:scaling>
        <c:delete val="0"/>
        <c:axPos val="l"/>
        <c:majorGridlines/>
        <c:numFmt formatCode="#,##0" sourceLinked="1"/>
        <c:majorTickMark val="out"/>
        <c:minorTickMark val="none"/>
        <c:tickLblPos val="nextTo"/>
        <c:txPr>
          <a:bodyPr/>
          <a:lstStyle/>
          <a:p>
            <a:pPr>
              <a:defRPr sz="800"/>
            </a:pPr>
            <a:endParaRPr lang="en-US"/>
          </a:p>
        </c:txPr>
        <c:crossAx val="177074944"/>
        <c:crosses val="autoZero"/>
        <c:crossBetween val="between"/>
      </c:valAx>
    </c:plotArea>
    <c:plotVisOnly val="1"/>
    <c:dispBlanksAs val="gap"/>
    <c:showDLblsOverMax val="0"/>
  </c:chart>
  <c:spPr>
    <a:ln>
      <a:noFill/>
    </a:ln>
  </c:spPr>
  <c:printSettings>
    <c:headerFooter/>
    <c:pageMargins b="0.75" l="0.7" r="0.7" t="0.75" header="0.3" footer="0.3"/>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'Chart IV - Epi'!$A$2</c:f>
              <c:strCache>
                <c:ptCount val="1"/>
                <c:pt idx="0">
                  <c:v>Adult Prevelence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5.2</c:v>
                </c:pt>
                <c:pt idx="1">
                  <c:v>6.1</c:v>
                </c:pt>
                <c:pt idx="2">
                  <c:v>6.9</c:v>
                </c:pt>
                <c:pt idx="3">
                  <c:v>7.6</c:v>
                </c:pt>
                <c:pt idx="4">
                  <c:v>8.1999999999999993</c:v>
                </c:pt>
                <c:pt idx="5">
                  <c:v>8.6</c:v>
                </c:pt>
                <c:pt idx="6">
                  <c:v>8.6999999999999993</c:v>
                </c:pt>
                <c:pt idx="7">
                  <c:v>8.8000000000000007</c:v>
                </c:pt>
                <c:pt idx="8">
                  <c:v>8.6999999999999993</c:v>
                </c:pt>
                <c:pt idx="9">
                  <c:v>8.5</c:v>
                </c:pt>
                <c:pt idx="10">
                  <c:v>8.1999999999999993</c:v>
                </c:pt>
                <c:pt idx="11">
                  <c:v>7.9</c:v>
                </c:pt>
                <c:pt idx="12">
                  <c:v>7.6</c:v>
                </c:pt>
                <c:pt idx="13">
                  <c:v>7.2</c:v>
                </c:pt>
                <c:pt idx="14">
                  <c:v>6.9</c:v>
                </c:pt>
                <c:pt idx="15">
                  <c:v>6.6</c:v>
                </c:pt>
                <c:pt idx="16">
                  <c:v>6.3</c:v>
                </c:pt>
                <c:pt idx="17">
                  <c:v>6.1</c:v>
                </c:pt>
                <c:pt idx="18">
                  <c:v>5.9</c:v>
                </c:pt>
                <c:pt idx="19">
                  <c:v>5.7</c:v>
                </c:pt>
                <c:pt idx="20">
                  <c:v>5.5</c:v>
                </c:pt>
                <c:pt idx="21">
                  <c:v>5.4</c:v>
                </c:pt>
                <c:pt idx="22">
                  <c:v>5.2</c:v>
                </c:pt>
              </c:numCache>
            </c:numRef>
          </c:val>
          <c:smooth val="0"/>
        </c:ser>
        <c:ser>
          <c:idx val="1"/>
          <c:order val="1"/>
          <c:tx>
            <c:strRef>
              <c:f>'Chart IV - Epi'!$A$3</c:f>
              <c:strCache>
                <c:ptCount val="1"/>
                <c:pt idx="0">
                  <c:v>Adult Incidence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1.34</c:v>
                </c:pt>
                <c:pt idx="1">
                  <c:v>1.45</c:v>
                </c:pt>
                <c:pt idx="2">
                  <c:v>1.48</c:v>
                </c:pt>
                <c:pt idx="3">
                  <c:v>1.45</c:v>
                </c:pt>
                <c:pt idx="4">
                  <c:v>1.37</c:v>
                </c:pt>
                <c:pt idx="5">
                  <c:v>1.26</c:v>
                </c:pt>
                <c:pt idx="6">
                  <c:v>1.1299999999999999</c:v>
                </c:pt>
                <c:pt idx="7">
                  <c:v>1.02</c:v>
                </c:pt>
                <c:pt idx="8">
                  <c:v>0.91</c:v>
                </c:pt>
                <c:pt idx="9">
                  <c:v>0.83</c:v>
                </c:pt>
                <c:pt idx="10">
                  <c:v>0.76</c:v>
                </c:pt>
                <c:pt idx="11">
                  <c:v>0.72</c:v>
                </c:pt>
                <c:pt idx="12">
                  <c:v>0.66</c:v>
                </c:pt>
                <c:pt idx="13">
                  <c:v>0.63</c:v>
                </c:pt>
                <c:pt idx="14">
                  <c:v>0.59</c:v>
                </c:pt>
                <c:pt idx="15">
                  <c:v>0.56000000000000005</c:v>
                </c:pt>
                <c:pt idx="16">
                  <c:v>0.52</c:v>
                </c:pt>
                <c:pt idx="17">
                  <c:v>0.49</c:v>
                </c:pt>
                <c:pt idx="18">
                  <c:v>0.44</c:v>
                </c:pt>
                <c:pt idx="19">
                  <c:v>0.42</c:v>
                </c:pt>
                <c:pt idx="20">
                  <c:v>0.38</c:v>
                </c:pt>
                <c:pt idx="21">
                  <c:v>0.34</c:v>
                </c:pt>
                <c:pt idx="22">
                  <c:v>0.34</c:v>
                </c:pt>
              </c:numCache>
            </c:numRef>
          </c:val>
          <c:smooth val="0"/>
        </c:ser>
        <c:dLbls>
          <c:showLegendKey val="0"/>
          <c:showVal val="0"/>
          <c:showCatName val="0"/>
          <c:showSerName val="0"/>
          <c:showPercent val="0"/>
          <c:showBubbleSize val="0"/>
        </c:dLbls>
        <c:marker val="1"/>
        <c:smooth val="0"/>
        <c:axId val="171351040"/>
        <c:axId val="171588608"/>
      </c:lineChart>
      <c:lineChart>
        <c:grouping val="standard"/>
        <c:varyColors val="0"/>
        <c:ser>
          <c:idx val="2"/>
          <c:order val="2"/>
          <c:tx>
            <c:strRef>
              <c:f>'Chart IV - Epi'!$A$4</c:f>
              <c:strCache>
                <c:ptCount val="1"/>
                <c:pt idx="0">
                  <c:v>PLHIV</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660000</c:v>
                </c:pt>
                <c:pt idx="1">
                  <c:v>810000</c:v>
                </c:pt>
                <c:pt idx="2">
                  <c:v>960000</c:v>
                </c:pt>
                <c:pt idx="3">
                  <c:v>1100000</c:v>
                </c:pt>
                <c:pt idx="4">
                  <c:v>1200000</c:v>
                </c:pt>
                <c:pt idx="5">
                  <c:v>1300000</c:v>
                </c:pt>
                <c:pt idx="6">
                  <c:v>1400000</c:v>
                </c:pt>
                <c:pt idx="7">
                  <c:v>1500000</c:v>
                </c:pt>
                <c:pt idx="8">
                  <c:v>1500000</c:v>
                </c:pt>
                <c:pt idx="9">
                  <c:v>1500000</c:v>
                </c:pt>
                <c:pt idx="10">
                  <c:v>1500000</c:v>
                </c:pt>
                <c:pt idx="11">
                  <c:v>1500000</c:v>
                </c:pt>
                <c:pt idx="12">
                  <c:v>1500000</c:v>
                </c:pt>
                <c:pt idx="13">
                  <c:v>1500000</c:v>
                </c:pt>
                <c:pt idx="14">
                  <c:v>1500000</c:v>
                </c:pt>
                <c:pt idx="15">
                  <c:v>1500000</c:v>
                </c:pt>
                <c:pt idx="16">
                  <c:v>1500000</c:v>
                </c:pt>
                <c:pt idx="17">
                  <c:v>1400000</c:v>
                </c:pt>
                <c:pt idx="18">
                  <c:v>1500000</c:v>
                </c:pt>
                <c:pt idx="19">
                  <c:v>1400000</c:v>
                </c:pt>
                <c:pt idx="20">
                  <c:v>1400000</c:v>
                </c:pt>
                <c:pt idx="21">
                  <c:v>1400000</c:v>
                </c:pt>
                <c:pt idx="22">
                  <c:v>1400000</c:v>
                </c:pt>
              </c:numCache>
            </c:numRef>
          </c:val>
          <c:smooth val="0"/>
        </c:ser>
        <c:ser>
          <c:idx val="3"/>
          <c:order val="3"/>
          <c:tx>
            <c:strRef>
              <c:f>'Chart IV - Epi'!$A$5</c:f>
              <c:strCache>
                <c:ptCount val="1"/>
                <c:pt idx="0">
                  <c:v>AIDS-related Deaths</c:v>
                </c:pt>
              </c:strCache>
            </c:strRef>
          </c:tx>
          <c:marker>
            <c:symbol val="none"/>
          </c:marker>
          <c:val>
            <c:numRef>
              <c:f>'Chart IV - Epi'!$B$5:$Y$5</c:f>
              <c:numCache>
                <c:formatCode>@</c:formatCode>
                <c:ptCount val="24"/>
                <c:pt idx="0">
                  <c:v>27000</c:v>
                </c:pt>
                <c:pt idx="1">
                  <c:v>35000</c:v>
                </c:pt>
                <c:pt idx="2">
                  <c:v>45000</c:v>
                </c:pt>
                <c:pt idx="3">
                  <c:v>56000</c:v>
                </c:pt>
                <c:pt idx="4">
                  <c:v>68000</c:v>
                </c:pt>
                <c:pt idx="5">
                  <c:v>81000</c:v>
                </c:pt>
                <c:pt idx="6">
                  <c:v>93000</c:v>
                </c:pt>
                <c:pt idx="7">
                  <c:v>100000</c:v>
                </c:pt>
                <c:pt idx="8">
                  <c:v>110000</c:v>
                </c:pt>
                <c:pt idx="9">
                  <c:v>120000</c:v>
                </c:pt>
                <c:pt idx="10">
                  <c:v>130000</c:v>
                </c:pt>
                <c:pt idx="11">
                  <c:v>130000</c:v>
                </c:pt>
                <c:pt idx="12">
                  <c:v>140000</c:v>
                </c:pt>
                <c:pt idx="13">
                  <c:v>140000</c:v>
                </c:pt>
                <c:pt idx="14">
                  <c:v>140000</c:v>
                </c:pt>
                <c:pt idx="15">
                  <c:v>140000</c:v>
                </c:pt>
                <c:pt idx="16">
                  <c:v>130000</c:v>
                </c:pt>
                <c:pt idx="17">
                  <c:v>120000</c:v>
                </c:pt>
                <c:pt idx="18">
                  <c:v>94000</c:v>
                </c:pt>
                <c:pt idx="19">
                  <c:v>95000</c:v>
                </c:pt>
                <c:pt idx="20">
                  <c:v>89000</c:v>
                </c:pt>
                <c:pt idx="21">
                  <c:v>85000</c:v>
                </c:pt>
                <c:pt idx="22">
                  <c:v>88000</c:v>
                </c:pt>
                <c:pt idx="23">
                  <c:v>78000</c:v>
                </c:pt>
              </c:numCache>
            </c:numRef>
          </c:val>
          <c:smooth val="0"/>
        </c:ser>
        <c:dLbls>
          <c:showLegendKey val="0"/>
          <c:showVal val="0"/>
          <c:showCatName val="0"/>
          <c:showSerName val="0"/>
          <c:showPercent val="0"/>
          <c:showBubbleSize val="0"/>
        </c:dLbls>
        <c:marker val="1"/>
        <c:smooth val="0"/>
        <c:axId val="171645952"/>
        <c:axId val="171644032"/>
      </c:lineChart>
      <c:catAx>
        <c:axId val="171351040"/>
        <c:scaling>
          <c:orientation val="minMax"/>
        </c:scaling>
        <c:delete val="0"/>
        <c:axPos val="b"/>
        <c:numFmt formatCode="General" sourceLinked="1"/>
        <c:majorTickMark val="out"/>
        <c:minorTickMark val="none"/>
        <c:tickLblPos val="nextTo"/>
        <c:crossAx val="171588608"/>
        <c:crosses val="autoZero"/>
        <c:auto val="1"/>
        <c:lblAlgn val="ctr"/>
        <c:lblOffset val="100"/>
        <c:noMultiLvlLbl val="0"/>
      </c:catAx>
      <c:valAx>
        <c:axId val="171588608"/>
        <c:scaling>
          <c:orientation val="minMax"/>
        </c:scaling>
        <c:delete val="0"/>
        <c:axPos val="l"/>
        <c:majorGridlines/>
        <c:title>
          <c:tx>
            <c:rich>
              <a:bodyPr rot="-5400000" vert="horz"/>
              <a:lstStyle/>
              <a:p>
                <a:pPr>
                  <a:defRPr/>
                </a:pPr>
                <a:r>
                  <a:rPr lang="en-US"/>
                  <a:t>Adult Prevelence/Incidence Rate (%)</a:t>
                </a:r>
              </a:p>
            </c:rich>
          </c:tx>
          <c:overlay val="0"/>
        </c:title>
        <c:numFmt formatCode="General" sourceLinked="1"/>
        <c:majorTickMark val="out"/>
        <c:minorTickMark val="none"/>
        <c:tickLblPos val="nextTo"/>
        <c:crossAx val="171351040"/>
        <c:crosses val="autoZero"/>
        <c:crossBetween val="between"/>
      </c:valAx>
      <c:valAx>
        <c:axId val="171644032"/>
        <c:scaling>
          <c:orientation val="minMax"/>
        </c:scaling>
        <c:delete val="0"/>
        <c:axPos val="r"/>
        <c:title>
          <c:tx>
            <c:rich>
              <a:bodyPr rot="-5400000" vert="horz"/>
              <a:lstStyle/>
              <a:p>
                <a:pPr>
                  <a:defRPr/>
                </a:pPr>
                <a:r>
                  <a:rPr lang="en-US"/>
                  <a:t>Total Cases</a:t>
                </a:r>
              </a:p>
            </c:rich>
          </c:tx>
          <c:overlay val="0"/>
        </c:title>
        <c:numFmt formatCode="@" sourceLinked="1"/>
        <c:majorTickMark val="out"/>
        <c:minorTickMark val="none"/>
        <c:tickLblPos val="nextTo"/>
        <c:crossAx val="171645952"/>
        <c:crosses val="max"/>
        <c:crossBetween val="between"/>
      </c:valAx>
      <c:catAx>
        <c:axId val="171645952"/>
        <c:scaling>
          <c:orientation val="minMax"/>
        </c:scaling>
        <c:delete val="1"/>
        <c:axPos val="b"/>
        <c:numFmt formatCode="General" sourceLinked="1"/>
        <c:majorTickMark val="out"/>
        <c:minorTickMark val="none"/>
        <c:tickLblPos val="nextTo"/>
        <c:crossAx val="171644032"/>
        <c:crosses val="autoZero"/>
        <c:auto val="1"/>
        <c:lblAlgn val="ctr"/>
        <c:lblOffset val="100"/>
        <c:noMultiLvlLbl val="0"/>
      </c:catAx>
    </c:plotArea>
    <c:legend>
      <c:legendPos val="r"/>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33944830030508233"/>
          <c:y val="3.9900259822951763E-2"/>
        </c:manualLayout>
      </c:layout>
      <c:overlay val="0"/>
    </c:title>
    <c:autoTitleDeleted val="0"/>
    <c:plotArea>
      <c:layout>
        <c:manualLayout>
          <c:layoutTarget val="inner"/>
          <c:xMode val="edge"/>
          <c:yMode val="edge"/>
          <c:x val="0.18646349488004141"/>
          <c:y val="0.21484666675742842"/>
          <c:w val="0.65559897970500169"/>
          <c:h val="0.58087081007999952"/>
        </c:manualLayout>
      </c:layout>
      <c:lineChart>
        <c:grouping val="standard"/>
        <c:varyColors val="0"/>
        <c:ser>
          <c:idx val="0"/>
          <c:order val="0"/>
          <c:tx>
            <c:strRef>
              <c:f>'Chart V - Pop and Fertility'!$A$2</c:f>
              <c:strCache>
                <c:ptCount val="1"/>
                <c:pt idx="0">
                  <c:v>Population  </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25484814</c:v>
                </c:pt>
                <c:pt idx="1">
                  <c:v>26337403</c:v>
                </c:pt>
                <c:pt idx="2">
                  <c:v>27236099</c:v>
                </c:pt>
                <c:pt idx="3">
                  <c:v>28157055</c:v>
                </c:pt>
                <c:pt idx="4">
                  <c:v>29067333</c:v>
                </c:pt>
                <c:pt idx="5">
                  <c:v>29944302</c:v>
                </c:pt>
                <c:pt idx="6">
                  <c:v>30780453</c:v>
                </c:pt>
                <c:pt idx="7">
                  <c:v>31586039</c:v>
                </c:pt>
                <c:pt idx="8">
                  <c:v>32378333</c:v>
                </c:pt>
                <c:pt idx="9">
                  <c:v>33183093</c:v>
                </c:pt>
                <c:pt idx="10">
                  <c:v>34020512</c:v>
                </c:pt>
                <c:pt idx="11">
                  <c:v>34895398</c:v>
                </c:pt>
                <c:pt idx="12">
                  <c:v>35806497</c:v>
                </c:pt>
                <c:pt idx="13">
                  <c:v>36760831</c:v>
                </c:pt>
                <c:pt idx="14">
                  <c:v>37765139</c:v>
                </c:pt>
                <c:pt idx="15">
                  <c:v>38824384</c:v>
                </c:pt>
                <c:pt idx="16">
                  <c:v>39942347</c:v>
                </c:pt>
                <c:pt idx="17">
                  <c:v>41119693</c:v>
                </c:pt>
                <c:pt idx="18">
                  <c:v>42353790</c:v>
                </c:pt>
                <c:pt idx="19">
                  <c:v>43639752</c:v>
                </c:pt>
                <c:pt idx="20">
                  <c:v>44973330</c:v>
                </c:pt>
                <c:pt idx="21">
                  <c:v>46354607</c:v>
                </c:pt>
                <c:pt idx="22">
                  <c:v>47783107</c:v>
                </c:pt>
                <c:pt idx="23">
                  <c:v>49253126</c:v>
                </c:pt>
              </c:numCache>
            </c:numRef>
          </c:val>
          <c:smooth val="0"/>
        </c:ser>
        <c:dLbls>
          <c:showLegendKey val="0"/>
          <c:showVal val="0"/>
          <c:showCatName val="0"/>
          <c:showSerName val="0"/>
          <c:showPercent val="0"/>
          <c:showBubbleSize val="0"/>
        </c:dLbls>
        <c:marker val="1"/>
        <c:smooth val="0"/>
        <c:axId val="171906176"/>
        <c:axId val="171907712"/>
      </c:lineChart>
      <c:lineChart>
        <c:grouping val="standard"/>
        <c:varyColors val="0"/>
        <c:ser>
          <c:idx val="1"/>
          <c:order val="1"/>
          <c:tx>
            <c:strRef>
              <c:f>'Chart V - Pop and Fertility'!$A$3</c:f>
              <c:strCache>
                <c:ptCount val="1"/>
                <c:pt idx="0">
                  <c:v>Fertility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6.2130000000000001</c:v>
                </c:pt>
                <c:pt idx="1">
                  <c:v>6.1479999999999997</c:v>
                </c:pt>
                <c:pt idx="2">
                  <c:v>6.0810000000000004</c:v>
                </c:pt>
                <c:pt idx="3">
                  <c:v>6.0129999999999999</c:v>
                </c:pt>
                <c:pt idx="4">
                  <c:v>5.9459999999999997</c:v>
                </c:pt>
                <c:pt idx="5">
                  <c:v>5.883</c:v>
                </c:pt>
                <c:pt idx="6">
                  <c:v>5.8280000000000003</c:v>
                </c:pt>
                <c:pt idx="7">
                  <c:v>5.78</c:v>
                </c:pt>
                <c:pt idx="8">
                  <c:v>5.7409999999999997</c:v>
                </c:pt>
                <c:pt idx="9">
                  <c:v>5.7110000000000003</c:v>
                </c:pt>
                <c:pt idx="10">
                  <c:v>5.6890000000000001</c:v>
                </c:pt>
                <c:pt idx="11">
                  <c:v>5.6749999999999998</c:v>
                </c:pt>
                <c:pt idx="12">
                  <c:v>5.6660000000000004</c:v>
                </c:pt>
                <c:pt idx="13">
                  <c:v>5.6589999999999998</c:v>
                </c:pt>
                <c:pt idx="14">
                  <c:v>5.6509999999999998</c:v>
                </c:pt>
                <c:pt idx="15">
                  <c:v>5.6379999999999999</c:v>
                </c:pt>
                <c:pt idx="16">
                  <c:v>5.6159999999999997</c:v>
                </c:pt>
                <c:pt idx="17">
                  <c:v>5.585</c:v>
                </c:pt>
                <c:pt idx="18">
                  <c:v>5.5430000000000001</c:v>
                </c:pt>
                <c:pt idx="19">
                  <c:v>5.49</c:v>
                </c:pt>
                <c:pt idx="20">
                  <c:v>5.4279999999999999</c:v>
                </c:pt>
                <c:pt idx="21">
                  <c:v>5.359</c:v>
                </c:pt>
                <c:pt idx="22">
                  <c:v>5.2869999999999999</c:v>
                </c:pt>
              </c:numCache>
            </c:numRef>
          </c:val>
          <c:smooth val="0"/>
        </c:ser>
        <c:ser>
          <c:idx val="2"/>
          <c:order val="2"/>
          <c:tx>
            <c:strRef>
              <c:f>'Chart V - Pop and Fertility'!$A$4</c:f>
              <c:strCache>
                <c:ptCount val="1"/>
                <c:pt idx="0">
                  <c:v>Pop. Growth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3.1854930405839501</c:v>
                </c:pt>
                <c:pt idx="1">
                  <c:v>3.2907350807426998</c:v>
                </c:pt>
                <c:pt idx="2">
                  <c:v>3.35531663471374</c:v>
                </c:pt>
                <c:pt idx="3">
                  <c:v>3.3254682345856201</c:v>
                </c:pt>
                <c:pt idx="4">
                  <c:v>3.1817021441030899</c:v>
                </c:pt>
                <c:pt idx="5">
                  <c:v>2.9724089748196798</c:v>
                </c:pt>
                <c:pt idx="6">
                  <c:v>2.7540789607172198</c:v>
                </c:pt>
                <c:pt idx="7">
                  <c:v>2.58353735199836</c:v>
                </c:pt>
                <c:pt idx="8">
                  <c:v>2.47742453563384</c:v>
                </c:pt>
                <c:pt idx="9">
                  <c:v>2.4551034696521601</c:v>
                </c:pt>
                <c:pt idx="10">
                  <c:v>2.4923137600866099</c:v>
                </c:pt>
                <c:pt idx="11">
                  <c:v>2.5391321224507499</c:v>
                </c:pt>
                <c:pt idx="12">
                  <c:v>2.5774399338418701</c:v>
                </c:pt>
                <c:pt idx="13">
                  <c:v>2.6303545937554702</c:v>
                </c:pt>
                <c:pt idx="14">
                  <c:v>2.6953525089778001</c:v>
                </c:pt>
                <c:pt idx="15">
                  <c:v>2.7662074427873602</c:v>
                </c:pt>
                <c:pt idx="16">
                  <c:v>2.8388586562696299</c:v>
                </c:pt>
                <c:pt idx="17">
                  <c:v>2.90500657598316</c:v>
                </c:pt>
                <c:pt idx="18">
                  <c:v>2.9570754253988198</c:v>
                </c:pt>
                <c:pt idx="19">
                  <c:v>2.9910568669240898</c:v>
                </c:pt>
                <c:pt idx="20">
                  <c:v>3.0101169318380401</c:v>
                </c:pt>
                <c:pt idx="21">
                  <c:v>3.0251035565832902</c:v>
                </c:pt>
                <c:pt idx="22">
                  <c:v>3.0351484018349102</c:v>
                </c:pt>
                <c:pt idx="23">
                  <c:v>3.03006706935256</c:v>
                </c:pt>
              </c:numCache>
            </c:numRef>
          </c:val>
          <c:smooth val="0"/>
        </c:ser>
        <c:dLbls>
          <c:showLegendKey val="0"/>
          <c:showVal val="0"/>
          <c:showCatName val="0"/>
          <c:showSerName val="0"/>
          <c:showPercent val="0"/>
          <c:showBubbleSize val="0"/>
        </c:dLbls>
        <c:marker val="1"/>
        <c:smooth val="0"/>
        <c:axId val="171912192"/>
        <c:axId val="171910272"/>
      </c:lineChart>
      <c:catAx>
        <c:axId val="171906176"/>
        <c:scaling>
          <c:orientation val="minMax"/>
        </c:scaling>
        <c:delete val="0"/>
        <c:axPos val="b"/>
        <c:majorTickMark val="out"/>
        <c:minorTickMark val="none"/>
        <c:tickLblPos val="nextTo"/>
        <c:crossAx val="171907712"/>
        <c:crosses val="autoZero"/>
        <c:auto val="1"/>
        <c:lblAlgn val="ctr"/>
        <c:lblOffset val="100"/>
        <c:tickLblSkip val="4"/>
        <c:noMultiLvlLbl val="0"/>
      </c:catAx>
      <c:valAx>
        <c:axId val="171907712"/>
        <c:scaling>
          <c:orientation val="minMax"/>
        </c:scaling>
        <c:delete val="0"/>
        <c:axPos val="l"/>
        <c:majorGridlines/>
        <c:title>
          <c:tx>
            <c:rich>
              <a:bodyPr rot="-5400000" vert="horz"/>
              <a:lstStyle/>
              <a:p>
                <a:pPr>
                  <a:defRPr b="0"/>
                </a:pPr>
                <a:r>
                  <a:rPr lang="en-US" b="0"/>
                  <a:t>Total Pop. (millions)</a:t>
                </a:r>
              </a:p>
            </c:rich>
          </c:tx>
          <c:layout>
            <c:manualLayout>
              <c:xMode val="edge"/>
              <c:yMode val="edge"/>
              <c:x val="4.1314553990610327E-2"/>
              <c:y val="0.21602168228292323"/>
            </c:manualLayout>
          </c:layout>
          <c:overlay val="0"/>
        </c:title>
        <c:numFmt formatCode="General" sourceLinked="1"/>
        <c:majorTickMark val="out"/>
        <c:minorTickMark val="none"/>
        <c:tickLblPos val="nextTo"/>
        <c:crossAx val="171906176"/>
        <c:crosses val="autoZero"/>
        <c:crossBetween val="between"/>
        <c:dispUnits>
          <c:builtInUnit val="millions"/>
        </c:dispUnits>
      </c:valAx>
      <c:valAx>
        <c:axId val="171910272"/>
        <c:scaling>
          <c:orientation val="minMax"/>
        </c:scaling>
        <c:delete val="0"/>
        <c:axPos val="r"/>
        <c:title>
          <c:tx>
            <c:rich>
              <a:bodyPr rot="-5400000" vert="horz"/>
              <a:lstStyle/>
              <a:p>
                <a:pPr>
                  <a:defRPr b="0"/>
                </a:pPr>
                <a:r>
                  <a:rPr lang="en-US" b="0"/>
                  <a:t>Fertility/Pop. Growth Rate</a:t>
                </a:r>
              </a:p>
            </c:rich>
          </c:tx>
          <c:layout>
            <c:manualLayout>
              <c:xMode val="edge"/>
              <c:yMode val="edge"/>
              <c:x val="0.90157731691989207"/>
              <c:y val="0.13504614711152491"/>
            </c:manualLayout>
          </c:layout>
          <c:overlay val="0"/>
        </c:title>
        <c:numFmt formatCode="General" sourceLinked="1"/>
        <c:majorTickMark val="out"/>
        <c:minorTickMark val="none"/>
        <c:tickLblPos val="nextTo"/>
        <c:crossAx val="171912192"/>
        <c:crosses val="max"/>
        <c:crossBetween val="between"/>
        <c:majorUnit val="2"/>
      </c:valAx>
      <c:catAx>
        <c:axId val="171912192"/>
        <c:scaling>
          <c:orientation val="minMax"/>
        </c:scaling>
        <c:delete val="1"/>
        <c:axPos val="b"/>
        <c:majorTickMark val="out"/>
        <c:minorTickMark val="none"/>
        <c:tickLblPos val="nextTo"/>
        <c:crossAx val="171910272"/>
        <c:crosses val="autoZero"/>
        <c:auto val="1"/>
        <c:lblAlgn val="ctr"/>
        <c:lblOffset val="100"/>
        <c:noMultiLvlLbl val="0"/>
      </c:catAx>
    </c:plotArea>
    <c:legend>
      <c:legendPos val="b"/>
      <c:layout>
        <c:manualLayout>
          <c:xMode val="edge"/>
          <c:yMode val="edge"/>
          <c:x val="5.0000073934420172E-2"/>
          <c:y val="0.89581162469459541"/>
          <c:w val="0.89999985213115963"/>
          <c:h val="0.10418837530540455"/>
        </c:manualLayout>
      </c:layout>
      <c:overlay val="0"/>
      <c:txPr>
        <a:bodyPr/>
        <a:lstStyle/>
        <a:p>
          <a:pPr>
            <a:defRPr sz="800"/>
          </a:pPr>
          <a:endParaRPr lang="en-US"/>
        </a:p>
      </c:txPr>
    </c:legend>
    <c:plotVisOnly val="1"/>
    <c:dispBlanksAs val="gap"/>
    <c:showDLblsOverMax val="0"/>
  </c:chart>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4"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firstButton="1" fmlaLink="I8"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CheckBox" checked="Checked" fmlaLink="$I$16" lockText="1" noThreeD="1"/>
</file>

<file path=xl/ctrlProps/ctrlProp15.xml><?xml version="1.0" encoding="utf-8"?>
<formControlPr xmlns="http://schemas.microsoft.com/office/spreadsheetml/2009/9/main" objectType="CheckBox" checked="Checked" fmlaLink="$I$17" lockText="1" noThreeD="1"/>
</file>

<file path=xl/ctrlProps/ctrlProp16.xml><?xml version="1.0" encoding="utf-8"?>
<formControlPr xmlns="http://schemas.microsoft.com/office/spreadsheetml/2009/9/main" objectType="CheckBox" fmlaLink="$I$18" lockText="1" noThreeD="1"/>
</file>

<file path=xl/ctrlProps/ctrlProp17.xml><?xml version="1.0" encoding="utf-8"?>
<formControlPr xmlns="http://schemas.microsoft.com/office/spreadsheetml/2009/9/main" objectType="CheckBox" checked="Checked" fmlaLink="$I$19" lockText="1" noThreeD="1"/>
</file>

<file path=xl/ctrlProps/ctrlProp18.xml><?xml version="1.0" encoding="utf-8"?>
<formControlPr xmlns="http://schemas.microsoft.com/office/spreadsheetml/2009/9/main" objectType="CheckBox" fmlaLink="$I$20" lockText="1" noThreeD="1"/>
</file>

<file path=xl/ctrlProps/ctrlProp19.xml><?xml version="1.0" encoding="utf-8"?>
<formControlPr xmlns="http://schemas.microsoft.com/office/spreadsheetml/2009/9/main" objectType="CheckBox" checked="Checked" fmlaLink="$I$21" lockText="1" noThreeD="1"/>
</file>

<file path=xl/ctrlProps/ctrlProp20.xml><?xml version="1.0" encoding="utf-8"?>
<formControlPr xmlns="http://schemas.microsoft.com/office/spreadsheetml/2009/9/main" objectType="CheckBox" fmlaLink="$I$22" lockText="1" noThreeD="1"/>
</file>

<file path=xl/ctrlProps/ctrlProp21.xml><?xml version="1.0" encoding="utf-8"?>
<formControlPr xmlns="http://schemas.microsoft.com/office/spreadsheetml/2009/9/main" objectType="CheckBox" checked="Checked" fmlaLink="$I$23" lockText="1" noThreeD="1"/>
</file>

<file path=xl/ctrlProps/ctrlProp22.xml><?xml version="1.0" encoding="utf-8"?>
<formControlPr xmlns="http://schemas.microsoft.com/office/spreadsheetml/2009/9/main" objectType="CheckBox" fmlaLink="$I$25" lockText="1" noThreeD="1"/>
</file>

<file path=xl/ctrlProps/ctrlProp23.xml><?xml version="1.0" encoding="utf-8"?>
<formControlPr xmlns="http://schemas.microsoft.com/office/spreadsheetml/2009/9/main" objectType="CheckBox" fmlaLink="$I$26" lockText="1" noThreeD="1"/>
</file>

<file path=xl/ctrlProps/ctrlProp24.xml><?xml version="1.0" encoding="utf-8"?>
<formControlPr xmlns="http://schemas.microsoft.com/office/spreadsheetml/2009/9/main" objectType="CheckBox" fmlaLink="$I$27" lockText="1" noThreeD="1"/>
</file>

<file path=xl/ctrlProps/ctrlProp25.xml><?xml version="1.0" encoding="utf-8"?>
<formControlPr xmlns="http://schemas.microsoft.com/office/spreadsheetml/2009/9/main" objectType="CheckBox" fmlaLink="$I$28" lockText="1" noThreeD="1"/>
</file>

<file path=xl/ctrlProps/ctrlProp26.xml><?xml version="1.0" encoding="utf-8"?>
<formControlPr xmlns="http://schemas.microsoft.com/office/spreadsheetml/2009/9/main" objectType="CheckBox" fmlaLink="$I$29" lockText="1" noThreeD="1"/>
</file>

<file path=xl/ctrlProps/ctrlProp27.xml><?xml version="1.0" encoding="utf-8"?>
<formControlPr xmlns="http://schemas.microsoft.com/office/spreadsheetml/2009/9/main" objectType="CheckBox" fmlaLink="$I$30" lockText="1" noThreeD="1"/>
</file>

<file path=xl/ctrlProps/ctrlProp28.xml><?xml version="1.0" encoding="utf-8"?>
<formControlPr xmlns="http://schemas.microsoft.com/office/spreadsheetml/2009/9/main" objectType="CheckBox" fmlaLink="$I$31" lockText="1" noThreeD="1"/>
</file>

<file path=xl/ctrlProps/ctrlProp29.xml><?xml version="1.0" encoding="utf-8"?>
<formControlPr xmlns="http://schemas.microsoft.com/office/spreadsheetml/2009/9/main" objectType="CheckBox" fmlaLink="$I$33" lockText="1" noThreeD="1"/>
</file>

<file path=xl/ctrlProps/ctrlProp30.xml><?xml version="1.0" encoding="utf-8"?>
<formControlPr xmlns="http://schemas.microsoft.com/office/spreadsheetml/2009/9/main" objectType="Radio" firstButton="1" fmlaLink="$I$14"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checked="Checked" firstButton="1" fmlaLink="$I$34" lockText="1" noThreeD="1"/>
</file>

<file path=xl/ctrlProps/ctrlProp34.xml><?xml version="1.0" encoding="utf-8"?>
<formControlPr xmlns="http://schemas.microsoft.com/office/spreadsheetml/2009/9/main" objectType="Radio" lockText="1" noThreeD="1"/>
</file>

<file path=xl/ctrlProps/ctrlProp35.xml><?xml version="1.0" encoding="utf-8"?>
<formControlPr xmlns="http://schemas.microsoft.com/office/spreadsheetml/2009/9/main" objectType="CheckBox" fmlaLink="$I$36" lockText="1" noThreeD="1"/>
</file>

<file path=xl/ctrlProps/ctrlProp36.xml><?xml version="1.0" encoding="utf-8"?>
<formControlPr xmlns="http://schemas.microsoft.com/office/spreadsheetml/2009/9/main" objectType="CheckBox" fmlaLink="$I$37" lockText="1" noThreeD="1"/>
</file>

<file path=xl/ctrlProps/ctrlProp37.xml><?xml version="1.0" encoding="utf-8"?>
<formControlPr xmlns="http://schemas.microsoft.com/office/spreadsheetml/2009/9/main" objectType="CheckBox" fmlaLink="$I$38" lockText="1" noThreeD="1"/>
</file>

<file path=xl/ctrlProps/ctrlProp38.xml><?xml version="1.0" encoding="utf-8"?>
<formControlPr xmlns="http://schemas.microsoft.com/office/spreadsheetml/2009/9/main" objectType="CheckBox" fmlaLink="$I$39" lockText="1" noThreeD="1"/>
</file>

<file path=xl/ctrlProps/ctrlProp39.xml><?xml version="1.0" encoding="utf-8"?>
<formControlPr xmlns="http://schemas.microsoft.com/office/spreadsheetml/2009/9/main" objectType="CheckBox" fmlaLink="$I$40" lockText="1" noThreeD="1"/>
</file>

<file path=xl/ctrlProps/ctrlProp40.xml><?xml version="1.0" encoding="utf-8"?>
<formControlPr xmlns="http://schemas.microsoft.com/office/spreadsheetml/2009/9/main" objectType="CheckBox" fmlaLink="$I$41" lockText="1" noThreeD="1"/>
</file>

<file path=xl/ctrlProps/ctrlProp41.xml><?xml version="1.0" encoding="utf-8"?>
<formControlPr xmlns="http://schemas.microsoft.com/office/spreadsheetml/2009/9/main" objectType="CheckBox" fmlaLink="$I$42" lockText="1" noThreeD="1"/>
</file>

<file path=xl/ctrlProps/ctrlProp42.xml><?xml version="1.0" encoding="utf-8"?>
<formControlPr xmlns="http://schemas.microsoft.com/office/spreadsheetml/2009/9/main" objectType="Radio" firstButton="1" fmlaLink="$I$43" lockText="1" noThreeD="1"/>
</file>

<file path=xl/ctrlProps/ctrlProp43.xml><?xml version="1.0" encoding="utf-8"?>
<formControlPr xmlns="http://schemas.microsoft.com/office/spreadsheetml/2009/9/main" objectType="Radio" checked="Checked" lockText="1" noThreeD="1"/>
</file>

<file path=xl/ctrlProps/ctrlProp44.xml><?xml version="1.0" encoding="utf-8"?>
<formControlPr xmlns="http://schemas.microsoft.com/office/spreadsheetml/2009/9/main" objectType="CheckBox" checked="Checked" fmlaLink="$I$45" lockText="1" noThreeD="1"/>
</file>

<file path=xl/ctrlProps/ctrlProp45.xml><?xml version="1.0" encoding="utf-8"?>
<formControlPr xmlns="http://schemas.microsoft.com/office/spreadsheetml/2009/9/main" objectType="CheckBox" checked="Checked" fmlaLink="$I$46" lockText="1" noThreeD="1"/>
</file>

<file path=xl/ctrlProps/ctrlProp46.xml><?xml version="1.0" encoding="utf-8"?>
<formControlPr xmlns="http://schemas.microsoft.com/office/spreadsheetml/2009/9/main" objectType="CheckBox" fmlaLink="$I$47" lockText="1" noThreeD="1"/>
</file>

<file path=xl/ctrlProps/ctrlProp47.xml><?xml version="1.0" encoding="utf-8"?>
<formControlPr xmlns="http://schemas.microsoft.com/office/spreadsheetml/2009/9/main" objectType="CheckBox" checked="Checked" fmlaLink="$I$48" lockText="1" noThreeD="1"/>
</file>

<file path=xl/ctrlProps/ctrlProp48.xml><?xml version="1.0" encoding="utf-8"?>
<formControlPr xmlns="http://schemas.microsoft.com/office/spreadsheetml/2009/9/main" objectType="CheckBox" checked="Checked" fmlaLink="$I$50" lockText="1" noThreeD="1"/>
</file>

<file path=xl/ctrlProps/ctrlProp49.xml><?xml version="1.0" encoding="utf-8"?>
<formControlPr xmlns="http://schemas.microsoft.com/office/spreadsheetml/2009/9/main" objectType="Radio" firstButton="1" fmlaLink="$I$54" lockText="1" noThreeD="1"/>
</file>

<file path=xl/ctrlProps/ctrlProp50.xml><?xml version="1.0" encoding="utf-8"?>
<formControlPr xmlns="http://schemas.microsoft.com/office/spreadsheetml/2009/9/main" objectType="Radio" checked="Checked" lockText="1" noThreeD="1"/>
</file>

<file path=xl/ctrlProps/ctrlProp51.xml><?xml version="1.0" encoding="utf-8"?>
<formControlPr xmlns="http://schemas.microsoft.com/office/spreadsheetml/2009/9/main" objectType="CheckBox" checked="Checked" fmlaLink="$I$56" lockText="1" noThreeD="1"/>
</file>

<file path=xl/ctrlProps/ctrlProp52.xml><?xml version="1.0" encoding="utf-8"?>
<formControlPr xmlns="http://schemas.microsoft.com/office/spreadsheetml/2009/9/main" objectType="CheckBox" fmlaLink="$I$57" lockText="1" noThreeD="1"/>
</file>

<file path=xl/ctrlProps/ctrlProp53.xml><?xml version="1.0" encoding="utf-8"?>
<formControlPr xmlns="http://schemas.microsoft.com/office/spreadsheetml/2009/9/main" objectType="CheckBox" fmlaLink="$I$58" lockText="1" noThreeD="1"/>
</file>

<file path=xl/ctrlProps/ctrlProp54.xml><?xml version="1.0" encoding="utf-8"?>
<formControlPr xmlns="http://schemas.microsoft.com/office/spreadsheetml/2009/9/main" objectType="CheckBox" fmlaLink="$I$59" lockText="1" noThreeD="1"/>
</file>

<file path=xl/ctrlProps/ctrlProp55.xml><?xml version="1.0" encoding="utf-8"?>
<formControlPr xmlns="http://schemas.microsoft.com/office/spreadsheetml/2009/9/main" objectType="CheckBox" checked="Checked" fmlaLink="$I$60" lockText="1"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Radio" firstButton="1" fmlaLink="$I$61" lockText="1" noThreeD="1"/>
</file>

<file path=xl/ctrlProps/ctrlProp58.xml><?xml version="1.0" encoding="utf-8"?>
<formControlPr xmlns="http://schemas.microsoft.com/office/spreadsheetml/2009/9/main" objectType="Radio" checked="Checked" lockText="1"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Radio" firstButton="1" fmlaLink="$I$63" lockText="1" noThreeD="1"/>
</file>

<file path=xl/ctrlProps/ctrlProp61.xml><?xml version="1.0" encoding="utf-8"?>
<formControlPr xmlns="http://schemas.microsoft.com/office/spreadsheetml/2009/9/main" objectType="Radio" lockText="1" noThreeD="1"/>
</file>

<file path=xl/ctrlProps/ctrlProp62.xml><?xml version="1.0" encoding="utf-8"?>
<formControlPr xmlns="http://schemas.microsoft.com/office/spreadsheetml/2009/9/main" objectType="Radio" lockText="1" noThreeD="1"/>
</file>

<file path=xl/ctrlProps/ctrlProp63.xml><?xml version="1.0" encoding="utf-8"?>
<formControlPr xmlns="http://schemas.microsoft.com/office/spreadsheetml/2009/9/main" objectType="Radio" checked="Checked" lockText="1"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Radio" firstButton="1" fmlaLink="$I$68" lockText="1" noThreeD="1"/>
</file>

<file path=xl/ctrlProps/ctrlProp67.xml><?xml version="1.0" encoding="utf-8"?>
<formControlPr xmlns="http://schemas.microsoft.com/office/spreadsheetml/2009/9/main" objectType="Radio" checked="Checked" lockText="1" noThreeD="1"/>
</file>

<file path=xl/ctrlProps/ctrlProp68.xml><?xml version="1.0" encoding="utf-8"?>
<formControlPr xmlns="http://schemas.microsoft.com/office/spreadsheetml/2009/9/main" objectType="CheckBox" checked="Checked" fmlaLink="$I$70" lockText="1" noThreeD="1"/>
</file>

<file path=xl/ctrlProps/ctrlProp69.xml><?xml version="1.0" encoding="utf-8"?>
<formControlPr xmlns="http://schemas.microsoft.com/office/spreadsheetml/2009/9/main" objectType="CheckBox" fmlaLink="$I$71" lockText="1" noThreeD="1"/>
</file>

<file path=xl/ctrlProps/ctrlProp70.xml><?xml version="1.0" encoding="utf-8"?>
<formControlPr xmlns="http://schemas.microsoft.com/office/spreadsheetml/2009/9/main" objectType="CheckBox" fmlaLink="$I$72" lockText="1" noThreeD="1"/>
</file>

<file path=xl/ctrlProps/ctrlProp71.xml><?xml version="1.0" encoding="utf-8"?>
<formControlPr xmlns="http://schemas.microsoft.com/office/spreadsheetml/2009/9/main" objectType="CheckBox" fmlaLink="$I$73" lockText="1" noThreeD="1"/>
</file>

<file path=xl/ctrlProps/ctrlProp72.xml><?xml version="1.0" encoding="utf-8"?>
<formControlPr xmlns="http://schemas.microsoft.com/office/spreadsheetml/2009/9/main" objectType="CheckBox" checked="Checked" fmlaLink="$I$79" lockText="1" noThreeD="1"/>
</file>

<file path=xl/ctrlProps/ctrlProp73.xml><?xml version="1.0" encoding="utf-8"?>
<formControlPr xmlns="http://schemas.microsoft.com/office/spreadsheetml/2009/9/main" objectType="CheckBox" checked="Checked" fmlaLink="$I$80" lockText="1" noThreeD="1"/>
</file>

<file path=xl/ctrlProps/ctrlProp74.xml><?xml version="1.0" encoding="utf-8"?>
<formControlPr xmlns="http://schemas.microsoft.com/office/spreadsheetml/2009/9/main" objectType="CheckBox" checked="Checked" fmlaLink="$I$81" lockText="1" noThreeD="1"/>
</file>

<file path=xl/ctrlProps/ctrlProp75.xml><?xml version="1.0" encoding="utf-8"?>
<formControlPr xmlns="http://schemas.microsoft.com/office/spreadsheetml/2009/9/main" objectType="CheckBox" checked="Checked" fmlaLink="$I$82" lockText="1" noThreeD="1"/>
</file>

<file path=xl/ctrlProps/ctrlProp76.xml><?xml version="1.0" encoding="utf-8"?>
<formControlPr xmlns="http://schemas.microsoft.com/office/spreadsheetml/2009/9/main" objectType="CheckBox" fmlaLink="$I$85" lockText="1"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Radio" firstButton="1" fmlaLink="$I$86" lockText="1" noThreeD="1"/>
</file>

<file path=xl/ctrlProps/ctrlProp80.xml><?xml version="1.0" encoding="utf-8"?>
<formControlPr xmlns="http://schemas.microsoft.com/office/spreadsheetml/2009/9/main" objectType="Radio" checked="Checked" lockText="1" noThreeD="1"/>
</file>

<file path=xl/ctrlProps/ctrlProp81.xml><?xml version="1.0" encoding="utf-8"?>
<formControlPr xmlns="http://schemas.microsoft.com/office/spreadsheetml/2009/9/main" objectType="CheckBox" fmlaLink="$I$88" lockText="1" noThreeD="1"/>
</file>

<file path=xl/ctrlProps/ctrlProp82.xml><?xml version="1.0" encoding="utf-8"?>
<formControlPr xmlns="http://schemas.microsoft.com/office/spreadsheetml/2009/9/main" objectType="CheckBox" checked="Checked" fmlaLink="$I$89" lockText="1" noThreeD="1"/>
</file>

<file path=xl/ctrlProps/ctrlProp83.xml><?xml version="1.0" encoding="utf-8"?>
<formControlPr xmlns="http://schemas.microsoft.com/office/spreadsheetml/2009/9/main" objectType="CheckBox" fmlaLink="$I$90" lockText="1" noThreeD="1"/>
</file>

<file path=xl/ctrlProps/ctrlProp84.xml><?xml version="1.0" encoding="utf-8"?>
<formControlPr xmlns="http://schemas.microsoft.com/office/spreadsheetml/2009/9/main" objectType="CheckBox" fmlaLink="$I$91" lockText="1" noThreeD="1"/>
</file>

<file path=xl/ctrlProps/ctrlProp85.xml><?xml version="1.0" encoding="utf-8"?>
<formControlPr xmlns="http://schemas.microsoft.com/office/spreadsheetml/2009/9/main" objectType="CheckBox" fmlaLink="$I$92" lockText="1" noThreeD="1"/>
</file>

<file path=xl/ctrlProps/ctrlProp86.xml><?xml version="1.0" encoding="utf-8"?>
<formControlPr xmlns="http://schemas.microsoft.com/office/spreadsheetml/2009/9/main" objectType="GBox" noThreeD="1"/>
</file>

<file path=xl/ctrlProps/ctrlProp87.xml><?xml version="1.0" encoding="utf-8"?>
<formControlPr xmlns="http://schemas.microsoft.com/office/spreadsheetml/2009/9/main" objectType="Radio" firstButton="1" fmlaLink="$I$93" lockText="1" noThreeD="1"/>
</file>

<file path=xl/ctrlProps/ctrlProp88.xml><?xml version="1.0" encoding="utf-8"?>
<formControlPr xmlns="http://schemas.microsoft.com/office/spreadsheetml/2009/9/main" objectType="Radio" checked="Checked" lockText="1" noThreeD="1"/>
</file>

<file path=xl/ctrlProps/ctrlProp89.xml><?xml version="1.0" encoding="utf-8"?>
<formControlPr xmlns="http://schemas.microsoft.com/office/spreadsheetml/2009/9/main" objectType="CheckBox" checked="Checked" fmlaLink="$I$95" lockText="1" noThreeD="1"/>
</file>

<file path=xl/ctrlProps/ctrlProp90.xml><?xml version="1.0" encoding="utf-8"?>
<formControlPr xmlns="http://schemas.microsoft.com/office/spreadsheetml/2009/9/main" objectType="CheckBox" checked="Checked" fmlaLink="$I$96" lockText="1" noThreeD="1"/>
</file>

<file path=xl/ctrlProps/ctrlProp91.xml><?xml version="1.0" encoding="utf-8"?>
<formControlPr xmlns="http://schemas.microsoft.com/office/spreadsheetml/2009/9/main" objectType="CheckBox" checked="Checked" fmlaLink="$I$97" lockText="1" noThreeD="1"/>
</file>

<file path=xl/ctrlProps/ctrlProp92.xml><?xml version="1.0" encoding="utf-8"?>
<formControlPr xmlns="http://schemas.microsoft.com/office/spreadsheetml/2009/9/main" objectType="CheckBox" fmlaLink="$I$98" lockText="1" noThreeD="1"/>
</file>

<file path=xl/ctrlProps/ctrlProp93.xml><?xml version="1.0" encoding="utf-8"?>
<formControlPr xmlns="http://schemas.microsoft.com/office/spreadsheetml/2009/9/main" objectType="CheckBox" fmlaLink="$I$99" lockText="1" noThreeD="1"/>
</file>

<file path=xl/ctrlProps/ctrlProp94.xml><?xml version="1.0" encoding="utf-8"?>
<formControlPr xmlns="http://schemas.microsoft.com/office/spreadsheetml/2009/9/main" objectType="CheckBox" checked="Checked" fmlaLink="$I$100" lockText="1" noThreeD="1"/>
</file>

<file path=xl/ctrlProps/ctrlProp95.xml><?xml version="1.0" encoding="utf-8"?>
<formControlPr xmlns="http://schemas.microsoft.com/office/spreadsheetml/2009/9/main" objectType="Radio" firstButton="1" fmlaLink="$I$101" lockText="1" noThreeD="1"/>
</file>

<file path=xl/ctrlProps/ctrlProp96.xml><?xml version="1.0" encoding="utf-8"?>
<formControlPr xmlns="http://schemas.microsoft.com/office/spreadsheetml/2009/9/main" objectType="Radio" lockText="1" noThreeD="1"/>
</file>

<file path=xl/ctrlProps/ctrlProp97.xml><?xml version="1.0" encoding="utf-8"?>
<formControlPr xmlns="http://schemas.microsoft.com/office/spreadsheetml/2009/9/main" objectType="Radio" checked="Checked" lockText="1" noThreeD="1"/>
</file>

<file path=xl/ctrlProps/ctrlProp98.xml><?xml version="1.0" encoding="utf-8"?>
<formControlPr xmlns="http://schemas.microsoft.com/office/spreadsheetml/2009/9/main" objectType="Radio" lockText="1"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CheckBox" checked="Checked" fmlaLink="$I$24" lockText="1" noThreeD="1"/>
</file>

<file path=xl/ctrlProps/ctrlProp102.xml><?xml version="1.0" encoding="utf-8"?>
<formControlPr xmlns="http://schemas.microsoft.com/office/spreadsheetml/2009/9/main" objectType="CheckBox" fmlaLink="$I$32" lockText="1" noThreeD="1"/>
</file>

<file path=xl/ctrlProps/ctrlProp103.xml><?xml version="1.0" encoding="utf-8"?>
<formControlPr xmlns="http://schemas.microsoft.com/office/spreadsheetml/2009/9/main" objectType="CheckBox" fmlaLink="$I$49" lockText="1" noThreeD="1"/>
</file>

<file path=xl/ctrlProps/ctrlProp104.xml><?xml version="1.0" encoding="utf-8"?>
<formControlPr xmlns="http://schemas.microsoft.com/office/spreadsheetml/2009/9/main" objectType="CheckBox" checked="Checked" fmlaLink="$I$83" lockText="1" noThreeD="1"/>
</file>

<file path=xl/ctrlProps/ctrlProp105.xml><?xml version="1.0" encoding="utf-8"?>
<formControlPr xmlns="http://schemas.microsoft.com/office/spreadsheetml/2009/9/main" objectType="CheckBox" checked="Checked" fmlaLink="$I$84" lockText="1" noThreeD="1"/>
</file>

<file path=xl/ctrlProps/ctrlProp106.xml><?xml version="1.0" encoding="utf-8"?>
<formControlPr xmlns="http://schemas.microsoft.com/office/spreadsheetml/2009/9/main" objectType="Radio" firstButton="1" fmlaLink="$I$77" lockText="1" noThreeD="1"/>
</file>

<file path=xl/ctrlProps/ctrlProp107.xml><?xml version="1.0" encoding="utf-8"?>
<formControlPr xmlns="http://schemas.microsoft.com/office/spreadsheetml/2009/9/main" objectType="Radio" checked="Checked" lockText="1" noThreeD="1"/>
</file>

<file path=xl/ctrlProps/ctrlProp108.xml><?xml version="1.0" encoding="utf-8"?>
<formControlPr xmlns="http://schemas.microsoft.com/office/spreadsheetml/2009/9/main" objectType="Radio" firstButton="1" fmlaLink="$I$10" lockText="1" noThreeD="1"/>
</file>

<file path=xl/ctrlProps/ctrlProp109.xml><?xml version="1.0" encoding="utf-8"?>
<formControlPr xmlns="http://schemas.microsoft.com/office/spreadsheetml/2009/9/main" objectType="GBox" noThreeD="1"/>
</file>

<file path=xl/ctrlProps/ctrlProp110.xml><?xml version="1.0" encoding="utf-8"?>
<formControlPr xmlns="http://schemas.microsoft.com/office/spreadsheetml/2009/9/main" objectType="Radio" checked="Checked" lockText="1" noThreeD="1"/>
</file>

<file path=xl/ctrlProps/ctrlProp111.xml><?xml version="1.0" encoding="utf-8"?>
<formControlPr xmlns="http://schemas.microsoft.com/office/spreadsheetml/2009/9/main" objectType="Radio" lockText="1" noThreeD="1"/>
</file>

<file path=xl/ctrlProps/ctrlProp112.xml><?xml version="1.0" encoding="utf-8"?>
<formControlPr xmlns="http://schemas.microsoft.com/office/spreadsheetml/2009/9/main" objectType="Radio" lockText="1" noThreeD="1"/>
</file>

<file path=xl/ctrlProps/ctrlProp113.xml><?xml version="1.0" encoding="utf-8"?>
<formControlPr xmlns="http://schemas.microsoft.com/office/spreadsheetml/2009/9/main" objectType="Radio" lockText="1" noThreeD="1"/>
</file>

<file path=xl/ctrlProps/ctrlProp114.xml><?xml version="1.0" encoding="utf-8"?>
<formControlPr xmlns="http://schemas.microsoft.com/office/spreadsheetml/2009/9/main" objectType="Radio" firstButton="1" fmlaLink="$I$16" lockText="1" noThreeD="1"/>
</file>

<file path=xl/ctrlProps/ctrlProp115.xml><?xml version="1.0" encoding="utf-8"?>
<formControlPr xmlns="http://schemas.microsoft.com/office/spreadsheetml/2009/9/main" objectType="Radio" checked="Checked" lockText="1" noThreeD="1"/>
</file>

<file path=xl/ctrlProps/ctrlProp116.xml><?xml version="1.0" encoding="utf-8"?>
<formControlPr xmlns="http://schemas.microsoft.com/office/spreadsheetml/2009/9/main" objectType="Radio" lockText="1" noThreeD="1"/>
</file>

<file path=xl/ctrlProps/ctrlProp117.xml><?xml version="1.0" encoding="utf-8"?>
<formControlPr xmlns="http://schemas.microsoft.com/office/spreadsheetml/2009/9/main" objectType="Radio" lockText="1" noThreeD="1"/>
</file>

<file path=xl/ctrlProps/ctrlProp118.xml><?xml version="1.0" encoding="utf-8"?>
<formControlPr xmlns="http://schemas.microsoft.com/office/spreadsheetml/2009/9/main" objectType="Radio" lockText="1" noThreeD="1"/>
</file>

<file path=xl/ctrlProps/ctrlProp119.xml><?xml version="1.0" encoding="utf-8"?>
<formControlPr xmlns="http://schemas.microsoft.com/office/spreadsheetml/2009/9/main" objectType="Radio" firstButton="1" fmlaLink="$I$2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lockText="1" noThreeD="1"/>
</file>

<file path=xl/ctrlProps/ctrlProp122.xml><?xml version="1.0" encoding="utf-8"?>
<formControlPr xmlns="http://schemas.microsoft.com/office/spreadsheetml/2009/9/main" objectType="Radio" lockText="1" noThreeD="1"/>
</file>

<file path=xl/ctrlProps/ctrlProp123.xml><?xml version="1.0" encoding="utf-8"?>
<formControlPr xmlns="http://schemas.microsoft.com/office/spreadsheetml/2009/9/main" objectType="Radio" firstButton="1" fmlaLink="$I$28" lockText="1" noThreeD="1"/>
</file>

<file path=xl/ctrlProps/ctrlProp124.xml><?xml version="1.0" encoding="utf-8"?>
<formControlPr xmlns="http://schemas.microsoft.com/office/spreadsheetml/2009/9/main" objectType="GBox" noThreeD="1"/>
</file>

<file path=xl/ctrlProps/ctrlProp125.xml><?xml version="1.0" encoding="utf-8"?>
<formControlPr xmlns="http://schemas.microsoft.com/office/spreadsheetml/2009/9/main" objectType="GBox" noThreeD="1"/>
</file>

<file path=xl/ctrlProps/ctrlProp126.xml><?xml version="1.0" encoding="utf-8"?>
<formControlPr xmlns="http://schemas.microsoft.com/office/spreadsheetml/2009/9/main" objectType="GBox" noThreeD="1"/>
</file>

<file path=xl/ctrlProps/ctrlProp127.xml><?xml version="1.0" encoding="utf-8"?>
<formControlPr xmlns="http://schemas.microsoft.com/office/spreadsheetml/2009/9/main" objectType="GBox" noThreeD="1"/>
</file>

<file path=xl/ctrlProps/ctrlProp128.xml><?xml version="1.0" encoding="utf-8"?>
<formControlPr xmlns="http://schemas.microsoft.com/office/spreadsheetml/2009/9/main" objectType="Radio" checked="Checked" firstButton="1" fmlaLink="$I$51" lockText="1" noThreeD="1"/>
</file>

<file path=xl/ctrlProps/ctrlProp129.xml><?xml version="1.0" encoding="utf-8"?>
<formControlPr xmlns="http://schemas.microsoft.com/office/spreadsheetml/2009/9/main" objectType="Radio" lockText="1" noThreeD="1"/>
</file>

<file path=xl/ctrlProps/ctrlProp130.xml><?xml version="1.0" encoding="utf-8"?>
<formControlPr xmlns="http://schemas.microsoft.com/office/spreadsheetml/2009/9/main" objectType="Radio" lockText="1" noThreeD="1"/>
</file>

<file path=xl/ctrlProps/ctrlProp131.xml><?xml version="1.0" encoding="utf-8"?>
<formControlPr xmlns="http://schemas.microsoft.com/office/spreadsheetml/2009/9/main" objectType="Radio" lockText="1" noThreeD="1"/>
</file>

<file path=xl/ctrlProps/ctrlProp132.xml><?xml version="1.0" encoding="utf-8"?>
<formControlPr xmlns="http://schemas.microsoft.com/office/spreadsheetml/2009/9/main" objectType="Radio" firstButton="1" fmlaLink="$I$70" lockText="1" noThreeD="1"/>
</file>

<file path=xl/ctrlProps/ctrlProp133.xml><?xml version="1.0" encoding="utf-8"?>
<formControlPr xmlns="http://schemas.microsoft.com/office/spreadsheetml/2009/9/main" objectType="Radio" lockText="1" noThreeD="1"/>
</file>

<file path=xl/ctrlProps/ctrlProp134.xml><?xml version="1.0" encoding="utf-8"?>
<formControlPr xmlns="http://schemas.microsoft.com/office/spreadsheetml/2009/9/main" objectType="Radio" lockText="1" noThreeD="1"/>
</file>

<file path=xl/ctrlProps/ctrlProp135.xml><?xml version="1.0" encoding="utf-8"?>
<formControlPr xmlns="http://schemas.microsoft.com/office/spreadsheetml/2009/9/main" objectType="GBox" noThreeD="1"/>
</file>

<file path=xl/ctrlProps/ctrlProp136.xml><?xml version="1.0" encoding="utf-8"?>
<formControlPr xmlns="http://schemas.microsoft.com/office/spreadsheetml/2009/9/main" objectType="Radio" firstButton="1" fmlaLink="$I$75" lockText="1" noThreeD="1"/>
</file>

<file path=xl/ctrlProps/ctrlProp137.xml><?xml version="1.0" encoding="utf-8"?>
<formControlPr xmlns="http://schemas.microsoft.com/office/spreadsheetml/2009/9/main" objectType="Radio" checked="Checked" lockText="1" noThreeD="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Radio" checked="Checked" firstButton="1" fmlaLink="$I$82" lockText="1" noThreeD="1"/>
</file>

<file path=xl/ctrlProps/ctrlProp140.xml><?xml version="1.0" encoding="utf-8"?>
<formControlPr xmlns="http://schemas.microsoft.com/office/spreadsheetml/2009/9/main" objectType="Radio" lockText="1" noThreeD="1"/>
</file>

<file path=xl/ctrlProps/ctrlProp141.xml><?xml version="1.0" encoding="utf-8"?>
<formControlPr xmlns="http://schemas.microsoft.com/office/spreadsheetml/2009/9/main" objectType="Radio" lockText="1" noThreeD="1"/>
</file>

<file path=xl/ctrlProps/ctrlProp142.xml><?xml version="1.0" encoding="utf-8"?>
<formControlPr xmlns="http://schemas.microsoft.com/office/spreadsheetml/2009/9/main" objectType="Radio" lockText="1" noThreeD="1"/>
</file>

<file path=xl/ctrlProps/ctrlProp143.xml><?xml version="1.0" encoding="utf-8"?>
<formControlPr xmlns="http://schemas.microsoft.com/office/spreadsheetml/2009/9/main" objectType="Radio" lockText="1" noThreeD="1"/>
</file>

<file path=xl/ctrlProps/ctrlProp144.xml><?xml version="1.0" encoding="utf-8"?>
<formControlPr xmlns="http://schemas.microsoft.com/office/spreadsheetml/2009/9/main" objectType="GBox" noThreeD="1"/>
</file>

<file path=xl/ctrlProps/ctrlProp145.xml><?xml version="1.0" encoding="utf-8"?>
<formControlPr xmlns="http://schemas.microsoft.com/office/spreadsheetml/2009/9/main" objectType="Radio" firstButton="1" fmlaLink="$I$91" lockText="1" noThreeD="1"/>
</file>

<file path=xl/ctrlProps/ctrlProp146.xml><?xml version="1.0" encoding="utf-8"?>
<formControlPr xmlns="http://schemas.microsoft.com/office/spreadsheetml/2009/9/main" objectType="Radio" checked="Checked" lockText="1" noThreeD="1"/>
</file>

<file path=xl/ctrlProps/ctrlProp147.xml><?xml version="1.0" encoding="utf-8"?>
<formControlPr xmlns="http://schemas.microsoft.com/office/spreadsheetml/2009/9/main" objectType="Radio" lockText="1" noThreeD="1"/>
</file>

<file path=xl/ctrlProps/ctrlProp148.xml><?xml version="1.0" encoding="utf-8"?>
<formControlPr xmlns="http://schemas.microsoft.com/office/spreadsheetml/2009/9/main" objectType="Radio" lockText="1" noThreeD="1"/>
</file>

<file path=xl/ctrlProps/ctrlProp149.xml><?xml version="1.0" encoding="utf-8"?>
<formControlPr xmlns="http://schemas.microsoft.com/office/spreadsheetml/2009/9/main" objectType="Radio" lockText="1" noThreeD="1"/>
</file>

<file path=xl/ctrlProps/ctrlProp150.xml><?xml version="1.0" encoding="utf-8"?>
<formControlPr xmlns="http://schemas.microsoft.com/office/spreadsheetml/2009/9/main" objectType="GBox" noThreeD="1"/>
</file>

<file path=xl/ctrlProps/ctrlProp151.xml><?xml version="1.0" encoding="utf-8"?>
<formControlPr xmlns="http://schemas.microsoft.com/office/spreadsheetml/2009/9/main" objectType="Radio" firstButton="1" fmlaLink="$I$97" lockText="1" noThreeD="1"/>
</file>

<file path=xl/ctrlProps/ctrlProp152.xml><?xml version="1.0" encoding="utf-8"?>
<formControlPr xmlns="http://schemas.microsoft.com/office/spreadsheetml/2009/9/main" objectType="Radio" checked="Checked" lockText="1" noThreeD="1"/>
</file>

<file path=xl/ctrlProps/ctrlProp153.xml><?xml version="1.0" encoding="utf-8"?>
<formControlPr xmlns="http://schemas.microsoft.com/office/spreadsheetml/2009/9/main" objectType="Radio" lockText="1" noThreeD="1"/>
</file>

<file path=xl/ctrlProps/ctrlProp154.xml><?xml version="1.0" encoding="utf-8"?>
<formControlPr xmlns="http://schemas.microsoft.com/office/spreadsheetml/2009/9/main" objectType="Radio" lockText="1" noThreeD="1"/>
</file>

<file path=xl/ctrlProps/ctrlProp155.xml><?xml version="1.0" encoding="utf-8"?>
<formControlPr xmlns="http://schemas.microsoft.com/office/spreadsheetml/2009/9/main" objectType="GBox" noThreeD="1"/>
</file>

<file path=xl/ctrlProps/ctrlProp156.xml><?xml version="1.0" encoding="utf-8"?>
<formControlPr xmlns="http://schemas.microsoft.com/office/spreadsheetml/2009/9/main" objectType="Radio" firstButton="1" fmlaLink="$I$110" lockText="1" noThreeD="1"/>
</file>

<file path=xl/ctrlProps/ctrlProp157.xml><?xml version="1.0" encoding="utf-8"?>
<formControlPr xmlns="http://schemas.microsoft.com/office/spreadsheetml/2009/9/main" objectType="Radio" checked="Checked" lockText="1" noThreeD="1"/>
</file>

<file path=xl/ctrlProps/ctrlProp158.xml><?xml version="1.0" encoding="utf-8"?>
<formControlPr xmlns="http://schemas.microsoft.com/office/spreadsheetml/2009/9/main" objectType="CheckBox" checked="Checked" fmlaLink="$I$112" lockText="1" noThreeD="1"/>
</file>

<file path=xl/ctrlProps/ctrlProp159.xml><?xml version="1.0" encoding="utf-8"?>
<formControlPr xmlns="http://schemas.microsoft.com/office/spreadsheetml/2009/9/main" objectType="CheckBox" fmlaLink="$I$113" lockText="1" noThreeD="1"/>
</file>

<file path=xl/ctrlProps/ctrlProp160.xml><?xml version="1.0" encoding="utf-8"?>
<formControlPr xmlns="http://schemas.microsoft.com/office/spreadsheetml/2009/9/main" objectType="CheckBox" checked="Checked" fmlaLink="$I$114" lockText="1" noThreeD="1"/>
</file>

<file path=xl/ctrlProps/ctrlProp161.xml><?xml version="1.0" encoding="utf-8"?>
<formControlPr xmlns="http://schemas.microsoft.com/office/spreadsheetml/2009/9/main" objectType="CheckBox" checked="Checked" fmlaLink="$I$115" lockText="1" noThreeD="1"/>
</file>

<file path=xl/ctrlProps/ctrlProp162.xml><?xml version="1.0" encoding="utf-8"?>
<formControlPr xmlns="http://schemas.microsoft.com/office/spreadsheetml/2009/9/main" objectType="CheckBox" checked="Checked" fmlaLink="$I$116" lockText="1" noThreeD="1"/>
</file>

<file path=xl/ctrlProps/ctrlProp163.xml><?xml version="1.0" encoding="utf-8"?>
<formControlPr xmlns="http://schemas.microsoft.com/office/spreadsheetml/2009/9/main" objectType="CheckBox" checked="Checked" fmlaLink="$I$117" lockText="1" noThreeD="1"/>
</file>

<file path=xl/ctrlProps/ctrlProp164.xml><?xml version="1.0" encoding="utf-8"?>
<formControlPr xmlns="http://schemas.microsoft.com/office/spreadsheetml/2009/9/main" objectType="CheckBox" checked="Checked" fmlaLink="$I$118" lockText="1" noThreeD="1"/>
</file>

<file path=xl/ctrlProps/ctrlProp165.xml><?xml version="1.0" encoding="utf-8"?>
<formControlPr xmlns="http://schemas.microsoft.com/office/spreadsheetml/2009/9/main" objectType="CheckBox" checked="Checked" fmlaLink="$I$119" lockText="1" noThreeD="1"/>
</file>

<file path=xl/ctrlProps/ctrlProp166.xml><?xml version="1.0" encoding="utf-8"?>
<formControlPr xmlns="http://schemas.microsoft.com/office/spreadsheetml/2009/9/main" objectType="CheckBox" checked="Checked" fmlaLink="$I$120" lockText="1" noThreeD="1"/>
</file>

<file path=xl/ctrlProps/ctrlProp167.xml><?xml version="1.0" encoding="utf-8"?>
<formControlPr xmlns="http://schemas.microsoft.com/office/spreadsheetml/2009/9/main" objectType="CheckBox" checked="Checked" fmlaLink="$I$121" lockText="1" noThreeD="1"/>
</file>

<file path=xl/ctrlProps/ctrlProp168.xml><?xml version="1.0" encoding="utf-8"?>
<formControlPr xmlns="http://schemas.microsoft.com/office/spreadsheetml/2009/9/main" objectType="GBox" noThreeD="1"/>
</file>

<file path=xl/ctrlProps/ctrlProp169.xml><?xml version="1.0" encoding="utf-8"?>
<formControlPr xmlns="http://schemas.microsoft.com/office/spreadsheetml/2009/9/main" objectType="Radio" checked="Checked" firstButton="1" fmlaLink="$I$122" lockText="1" noThreeD="1"/>
</file>

<file path=xl/ctrlProps/ctrlProp170.xml><?xml version="1.0" encoding="utf-8"?>
<formControlPr xmlns="http://schemas.microsoft.com/office/spreadsheetml/2009/9/main" objectType="Radio" lockText="1" noThreeD="1"/>
</file>

<file path=xl/ctrlProps/ctrlProp171.xml><?xml version="1.0" encoding="utf-8"?>
<formControlPr xmlns="http://schemas.microsoft.com/office/spreadsheetml/2009/9/main" objectType="CheckBox" fmlaLink="$I$124" lockText="1" noThreeD="1"/>
</file>

<file path=xl/ctrlProps/ctrlProp172.xml><?xml version="1.0" encoding="utf-8"?>
<formControlPr xmlns="http://schemas.microsoft.com/office/spreadsheetml/2009/9/main" objectType="CheckBox" fmlaLink="$I$125" lockText="1" noThreeD="1"/>
</file>

<file path=xl/ctrlProps/ctrlProp173.xml><?xml version="1.0" encoding="utf-8"?>
<formControlPr xmlns="http://schemas.microsoft.com/office/spreadsheetml/2009/9/main" objectType="GBox" noThreeD="1"/>
</file>

<file path=xl/ctrlProps/ctrlProp174.xml><?xml version="1.0" encoding="utf-8"?>
<formControlPr xmlns="http://schemas.microsoft.com/office/spreadsheetml/2009/9/main" objectType="Radio" firstButton="1" fmlaLink="$I$127" lockText="1" noThreeD="1"/>
</file>

<file path=xl/ctrlProps/ctrlProp175.xml><?xml version="1.0" encoding="utf-8"?>
<formControlPr xmlns="http://schemas.microsoft.com/office/spreadsheetml/2009/9/main" objectType="Radio" lockText="1" noThreeD="1"/>
</file>

<file path=xl/ctrlProps/ctrlProp176.xml><?xml version="1.0" encoding="utf-8"?>
<formControlPr xmlns="http://schemas.microsoft.com/office/spreadsheetml/2009/9/main" objectType="Radio" checked="Checked" lockText="1" noThreeD="1"/>
</file>

<file path=xl/ctrlProps/ctrlProp177.xml><?xml version="1.0" encoding="utf-8"?>
<formControlPr xmlns="http://schemas.microsoft.com/office/spreadsheetml/2009/9/main" objectType="CheckBox" checked="Checked" fmlaLink="$I$130" lockText="1" noThreeD="1"/>
</file>

<file path=xl/ctrlProps/ctrlProp178.xml><?xml version="1.0" encoding="utf-8"?>
<formControlPr xmlns="http://schemas.microsoft.com/office/spreadsheetml/2009/9/main" objectType="CheckBox" checked="Checked" fmlaLink="$I$131" lockText="1" noThreeD="1"/>
</file>

<file path=xl/ctrlProps/ctrlProp179.xml><?xml version="1.0" encoding="utf-8"?>
<formControlPr xmlns="http://schemas.microsoft.com/office/spreadsheetml/2009/9/main" objectType="CheckBox" checked="Checked" fmlaLink="$I$132" lockText="1" noThreeD="1"/>
</file>

<file path=xl/ctrlProps/ctrlProp180.xml><?xml version="1.0" encoding="utf-8"?>
<formControlPr xmlns="http://schemas.microsoft.com/office/spreadsheetml/2009/9/main" objectType="CheckBox" checked="Checked" fmlaLink="$I$133" lockText="1" noThreeD="1"/>
</file>

<file path=xl/ctrlProps/ctrlProp181.xml><?xml version="1.0" encoding="utf-8"?>
<formControlPr xmlns="http://schemas.microsoft.com/office/spreadsheetml/2009/9/main" objectType="Radio" firstButton="1" lockText="1" noThreeD="1"/>
</file>

<file path=xl/ctrlProps/ctrlProp182.xml><?xml version="1.0" encoding="utf-8"?>
<formControlPr xmlns="http://schemas.microsoft.com/office/spreadsheetml/2009/9/main" objectType="GBox" noThreeD="1"/>
</file>

<file path=xl/ctrlProps/ctrlProp183.xml><?xml version="1.0" encoding="utf-8"?>
<formControlPr xmlns="http://schemas.microsoft.com/office/spreadsheetml/2009/9/main" objectType="Radio" firstButton="1" fmlaLink="$I$138" lockText="1" noThreeD="1"/>
</file>

<file path=xl/ctrlProps/ctrlProp184.xml><?xml version="1.0" encoding="utf-8"?>
<formControlPr xmlns="http://schemas.microsoft.com/office/spreadsheetml/2009/9/main" objectType="Radio" checked="Checked" lockText="1" noThreeD="1"/>
</file>

<file path=xl/ctrlProps/ctrlProp185.xml><?xml version="1.0" encoding="utf-8"?>
<formControlPr xmlns="http://schemas.microsoft.com/office/spreadsheetml/2009/9/main" objectType="CheckBox" checked="Checked" fmlaLink="$I$140" lockText="1" noThreeD="1"/>
</file>

<file path=xl/ctrlProps/ctrlProp186.xml><?xml version="1.0" encoding="utf-8"?>
<formControlPr xmlns="http://schemas.microsoft.com/office/spreadsheetml/2009/9/main" objectType="CheckBox" fmlaLink="$I$141" lockText="1" noThreeD="1"/>
</file>

<file path=xl/ctrlProps/ctrlProp187.xml><?xml version="1.0" encoding="utf-8"?>
<formControlPr xmlns="http://schemas.microsoft.com/office/spreadsheetml/2009/9/main" objectType="CheckBox" fmlaLink="$I$142" lockText="1" noThreeD="1"/>
</file>

<file path=xl/ctrlProps/ctrlProp188.xml><?xml version="1.0" encoding="utf-8"?>
<formControlPr xmlns="http://schemas.microsoft.com/office/spreadsheetml/2009/9/main" objectType="GBox" noThreeD="1"/>
</file>

<file path=xl/ctrlProps/ctrlProp189.xml><?xml version="1.0" encoding="utf-8"?>
<formControlPr xmlns="http://schemas.microsoft.com/office/spreadsheetml/2009/9/main" objectType="Radio" firstButton="1" fmlaLink="$I$143" lockText="1" noThreeD="1"/>
</file>

<file path=xl/ctrlProps/ctrlProp190.xml><?xml version="1.0" encoding="utf-8"?>
<formControlPr xmlns="http://schemas.microsoft.com/office/spreadsheetml/2009/9/main" objectType="Radio" lockText="1" noThreeD="1"/>
</file>

<file path=xl/ctrlProps/ctrlProp191.xml><?xml version="1.0" encoding="utf-8"?>
<formControlPr xmlns="http://schemas.microsoft.com/office/spreadsheetml/2009/9/main" objectType="Radio" checked="Checked" lockText="1" noThreeD="1"/>
</file>

<file path=xl/ctrlProps/ctrlProp192.xml><?xml version="1.0" encoding="utf-8"?>
<formControlPr xmlns="http://schemas.microsoft.com/office/spreadsheetml/2009/9/main" objectType="Radio" lockText="1" noThreeD="1"/>
</file>

<file path=xl/ctrlProps/ctrlProp193.xml><?xml version="1.0" encoding="utf-8"?>
<formControlPr xmlns="http://schemas.microsoft.com/office/spreadsheetml/2009/9/main" objectType="GBox" noThreeD="1"/>
</file>

<file path=xl/ctrlProps/ctrlProp194.xml><?xml version="1.0" encoding="utf-8"?>
<formControlPr xmlns="http://schemas.microsoft.com/office/spreadsheetml/2009/9/main" objectType="Radio" firstButton="1" fmlaLink="$I$147" lockText="1" noThreeD="1"/>
</file>

<file path=xl/ctrlProps/ctrlProp195.xml><?xml version="1.0" encoding="utf-8"?>
<formControlPr xmlns="http://schemas.microsoft.com/office/spreadsheetml/2009/9/main" objectType="Radio" checked="Checked" lockText="1" noThreeD="1"/>
</file>

<file path=xl/ctrlProps/ctrlProp196.xml><?xml version="1.0" encoding="utf-8"?>
<formControlPr xmlns="http://schemas.microsoft.com/office/spreadsheetml/2009/9/main" objectType="CheckBox" checked="Checked" fmlaLink="$I$149" lockText="1" noThreeD="1"/>
</file>

<file path=xl/ctrlProps/ctrlProp197.xml><?xml version="1.0" encoding="utf-8"?>
<formControlPr xmlns="http://schemas.microsoft.com/office/spreadsheetml/2009/9/main" objectType="CheckBox" checked="Checked" fmlaLink="$I$150" lockText="1" noThreeD="1"/>
</file>

<file path=xl/ctrlProps/ctrlProp198.xml><?xml version="1.0" encoding="utf-8"?>
<formControlPr xmlns="http://schemas.microsoft.com/office/spreadsheetml/2009/9/main" objectType="CheckBox" checked="Checked" fmlaLink="$I$151" lockText="1" noThreeD="1"/>
</file>

<file path=xl/ctrlProps/ctrlProp199.xml><?xml version="1.0" encoding="utf-8"?>
<formControlPr xmlns="http://schemas.microsoft.com/office/spreadsheetml/2009/9/main" objectType="CheckBox" checked="Checked" fmlaLink="$I$152" lockText="1" noThreeD="1"/>
</file>

<file path=xl/ctrlProps/ctrlProp200.xml><?xml version="1.0" encoding="utf-8"?>
<formControlPr xmlns="http://schemas.microsoft.com/office/spreadsheetml/2009/9/main" objectType="CheckBox" checked="Checked" fmlaLink="$I$153" lockText="1" noThreeD="1"/>
</file>

<file path=xl/ctrlProps/ctrlProp201.xml><?xml version="1.0" encoding="utf-8"?>
<formControlPr xmlns="http://schemas.microsoft.com/office/spreadsheetml/2009/9/main" objectType="GBox" noThreeD="1"/>
</file>

<file path=xl/ctrlProps/ctrlProp202.xml><?xml version="1.0" encoding="utf-8"?>
<formControlPr xmlns="http://schemas.microsoft.com/office/spreadsheetml/2009/9/main" objectType="Radio" checked="Checked" firstButton="1" fmlaLink="$I$154" lockText="1" noThreeD="1"/>
</file>

<file path=xl/ctrlProps/ctrlProp203.xml><?xml version="1.0" encoding="utf-8"?>
<formControlPr xmlns="http://schemas.microsoft.com/office/spreadsheetml/2009/9/main" objectType="Radio" lockText="1" noThreeD="1"/>
</file>

<file path=xl/ctrlProps/ctrlProp204.xml><?xml version="1.0" encoding="utf-8"?>
<formControlPr xmlns="http://schemas.microsoft.com/office/spreadsheetml/2009/9/main" objectType="CheckBox" fmlaLink="$I$157" lockText="1" noThreeD="1"/>
</file>

<file path=xl/ctrlProps/ctrlProp205.xml><?xml version="1.0" encoding="utf-8"?>
<formControlPr xmlns="http://schemas.microsoft.com/office/spreadsheetml/2009/9/main" objectType="CheckBox" fmlaLink="$I$158" lockText="1" noThreeD="1"/>
</file>

<file path=xl/ctrlProps/ctrlProp206.xml><?xml version="1.0" encoding="utf-8"?>
<formControlPr xmlns="http://schemas.microsoft.com/office/spreadsheetml/2009/9/main" objectType="GBox" noThreeD="1"/>
</file>

<file path=xl/ctrlProps/ctrlProp207.xml><?xml version="1.0" encoding="utf-8"?>
<formControlPr xmlns="http://schemas.microsoft.com/office/spreadsheetml/2009/9/main" objectType="Radio" checked="Checked" firstButton="1" fmlaLink="$I$159" lockText="1" noThreeD="1"/>
</file>

<file path=xl/ctrlProps/ctrlProp208.xml><?xml version="1.0" encoding="utf-8"?>
<formControlPr xmlns="http://schemas.microsoft.com/office/spreadsheetml/2009/9/main" objectType="Radio" lockText="1" noThreeD="1"/>
</file>

<file path=xl/ctrlProps/ctrlProp209.xml><?xml version="1.0" encoding="utf-8"?>
<formControlPr xmlns="http://schemas.microsoft.com/office/spreadsheetml/2009/9/main" objectType="CheckBox" fmlaLink="$I$162" lockText="1" noThreeD="1"/>
</file>

<file path=xl/ctrlProps/ctrlProp210.xml><?xml version="1.0" encoding="utf-8"?>
<formControlPr xmlns="http://schemas.microsoft.com/office/spreadsheetml/2009/9/main" objectType="CheckBox" fmlaLink="$I$163" lockText="1" noThreeD="1"/>
</file>

<file path=xl/ctrlProps/ctrlProp211.xml><?xml version="1.0" encoding="utf-8"?>
<formControlPr xmlns="http://schemas.microsoft.com/office/spreadsheetml/2009/9/main" objectType="CheckBox" fmlaLink="$I$164" lockText="1" noThreeD="1"/>
</file>

<file path=xl/ctrlProps/ctrlProp212.xml><?xml version="1.0" encoding="utf-8"?>
<formControlPr xmlns="http://schemas.microsoft.com/office/spreadsheetml/2009/9/main" objectType="GBox" noThreeD="1"/>
</file>

<file path=xl/ctrlProps/ctrlProp213.xml><?xml version="1.0" encoding="utf-8"?>
<formControlPr xmlns="http://schemas.microsoft.com/office/spreadsheetml/2009/9/main" objectType="Radio" checked="Checked" lockText="1" noThreeD="1"/>
</file>

<file path=xl/ctrlProps/ctrlProp214.xml><?xml version="1.0" encoding="utf-8"?>
<formControlPr xmlns="http://schemas.microsoft.com/office/spreadsheetml/2009/9/main" objectType="Radio" firstButton="1" fmlaLink="$I$103" lockText="1" noThreeD="1"/>
</file>

<file path=xl/ctrlProps/ctrlProp215.xml><?xml version="1.0" encoding="utf-8"?>
<formControlPr xmlns="http://schemas.microsoft.com/office/spreadsheetml/2009/9/main" objectType="Radio" lockText="1" noThreeD="1"/>
</file>

<file path=xl/ctrlProps/ctrlProp216.xml><?xml version="1.0" encoding="utf-8"?>
<formControlPr xmlns="http://schemas.microsoft.com/office/spreadsheetml/2009/9/main" objectType="Radio" checked="Checked" lockText="1" noThreeD="1"/>
</file>

<file path=xl/ctrlProps/ctrlProp217.xml><?xml version="1.0" encoding="utf-8"?>
<formControlPr xmlns="http://schemas.microsoft.com/office/spreadsheetml/2009/9/main" objectType="Radio" lockText="1" noThreeD="1"/>
</file>

<file path=xl/ctrlProps/ctrlProp218.xml><?xml version="1.0" encoding="utf-8"?>
<formControlPr xmlns="http://schemas.microsoft.com/office/spreadsheetml/2009/9/main" objectType="Radio" lockText="1" noThreeD="1"/>
</file>

<file path=xl/ctrlProps/ctrlProp219.xml><?xml version="1.0" encoding="utf-8"?>
<formControlPr xmlns="http://schemas.microsoft.com/office/spreadsheetml/2009/9/main" objectType="GBox" noThreeD="1"/>
</file>

<file path=xl/ctrlProps/ctrlProp220.xml><?xml version="1.0" encoding="utf-8"?>
<formControlPr xmlns="http://schemas.microsoft.com/office/spreadsheetml/2009/9/main" objectType="Radio" checked="Checked" firstButton="1" fmlaLink="$I$62" lockText="1" noThreeD="1"/>
</file>

<file path=xl/ctrlProps/ctrlProp221.xml><?xml version="1.0" encoding="utf-8"?>
<formControlPr xmlns="http://schemas.microsoft.com/office/spreadsheetml/2009/9/main" objectType="Radio" lockText="1" noThreeD="1"/>
</file>

<file path=xl/ctrlProps/ctrlProp222.xml><?xml version="1.0" encoding="utf-8"?>
<formControlPr xmlns="http://schemas.microsoft.com/office/spreadsheetml/2009/9/main" objectType="GBox" noThreeD="1"/>
</file>

<file path=xl/ctrlProps/ctrlProp223.xml><?xml version="1.0" encoding="utf-8"?>
<formControlPr xmlns="http://schemas.microsoft.com/office/spreadsheetml/2009/9/main" objectType="CheckBox" fmlaLink="$I$66" lockText="1" noThreeD="1"/>
</file>

<file path=xl/ctrlProps/ctrlProp224.xml><?xml version="1.0" encoding="utf-8"?>
<formControlPr xmlns="http://schemas.microsoft.com/office/spreadsheetml/2009/9/main" objectType="CheckBox" fmlaLink="$I$67" lockText="1" noThreeD="1"/>
</file>

<file path=xl/ctrlProps/ctrlProp225.xml><?xml version="1.0" encoding="utf-8"?>
<formControlPr xmlns="http://schemas.microsoft.com/office/spreadsheetml/2009/9/main" objectType="CheckBox" fmlaLink="$I$68" lockText="1" noThreeD="1"/>
</file>

<file path=xl/ctrlProps/ctrlProp226.xml><?xml version="1.0" encoding="utf-8"?>
<formControlPr xmlns="http://schemas.microsoft.com/office/spreadsheetml/2009/9/main" objectType="CheckBox" fmlaLink="$I$69" lockText="1" noThreeD="1"/>
</file>

<file path=xl/ctrlProps/ctrlProp227.xml><?xml version="1.0" encoding="utf-8"?>
<formControlPr xmlns="http://schemas.microsoft.com/office/spreadsheetml/2009/9/main" objectType="CheckBox" fmlaLink="$I$49" lockText="1" noThreeD="1"/>
</file>

<file path=xl/ctrlProps/ctrlProp228.xml><?xml version="1.0" encoding="utf-8"?>
<formControlPr xmlns="http://schemas.microsoft.com/office/spreadsheetml/2009/9/main" objectType="CheckBox" fmlaLink="$I$50" lockText="1" noThreeD="1"/>
</file>

<file path=xl/ctrlProps/ctrlProp229.xml><?xml version="1.0" encoding="utf-8"?>
<formControlPr xmlns="http://schemas.microsoft.com/office/spreadsheetml/2009/9/main" objectType="GBox" noThreeD="1"/>
</file>

<file path=xl/ctrlProps/ctrlProp230.xml><?xml version="1.0" encoding="utf-8"?>
<formControlPr xmlns="http://schemas.microsoft.com/office/spreadsheetml/2009/9/main" objectType="Radio" lockText="1" noThreeD="1"/>
</file>

<file path=xl/ctrlProps/ctrlProp231.xml><?xml version="1.0" encoding="utf-8"?>
<formControlPr xmlns="http://schemas.microsoft.com/office/spreadsheetml/2009/9/main" objectType="Radio" firstButton="1" fmlaLink="$I$57" lockText="1" noThreeD="1"/>
</file>

<file path=xl/ctrlProps/ctrlProp232.xml><?xml version="1.0" encoding="utf-8"?>
<formControlPr xmlns="http://schemas.microsoft.com/office/spreadsheetml/2009/9/main" objectType="Radio" checked="Checked" lockText="1" noThreeD="1"/>
</file>

<file path=xl/ctrlProps/ctrlProp233.xml><?xml version="1.0" encoding="utf-8"?>
<formControlPr xmlns="http://schemas.microsoft.com/office/spreadsheetml/2009/9/main" objectType="CheckBox" fmlaLink="$I$60" lockText="1" noThreeD="1"/>
</file>

<file path=xl/ctrlProps/ctrlProp234.xml><?xml version="1.0" encoding="utf-8"?>
<formControlPr xmlns="http://schemas.microsoft.com/office/spreadsheetml/2009/9/main" objectType="CheckBox" checked="Checked" fmlaLink="$I$61" lockText="1" noThreeD="1"/>
</file>

<file path=xl/ctrlProps/ctrlProp235.xml><?xml version="1.0" encoding="utf-8"?>
<formControlPr xmlns="http://schemas.microsoft.com/office/spreadsheetml/2009/9/main" objectType="GBox" noThreeD="1"/>
</file>

<file path=xl/ctrlProps/ctrlProp236.xml><?xml version="1.0" encoding="utf-8"?>
<formControlPr xmlns="http://schemas.microsoft.com/office/spreadsheetml/2009/9/main" objectType="CheckBox" checked="Checked" fmlaLink="$I$78" lockText="1" noThreeD="1"/>
</file>

<file path=xl/ctrlProps/ctrlProp237.xml><?xml version="1.0" encoding="utf-8"?>
<formControlPr xmlns="http://schemas.microsoft.com/office/spreadsheetml/2009/9/main" objectType="CheckBox" fmlaLink="$I$79" lockText="1" noThreeD="1"/>
</file>

<file path=xl/ctrlProps/ctrlProp238.xml><?xml version="1.0" encoding="utf-8"?>
<formControlPr xmlns="http://schemas.microsoft.com/office/spreadsheetml/2009/9/main" objectType="CheckBox" checked="Checked" fmlaLink="$I$80" lockText="1" noThreeD="1"/>
</file>

<file path=xl/ctrlProps/ctrlProp239.xml><?xml version="1.0" encoding="utf-8"?>
<formControlPr xmlns="http://schemas.microsoft.com/office/spreadsheetml/2009/9/main" objectType="CheckBox" checked="Checked" fmlaLink="$I$81" lockText="1" noThreeD="1"/>
</file>

<file path=xl/ctrlProps/ctrlProp240.xml><?xml version="1.0" encoding="utf-8"?>
<formControlPr xmlns="http://schemas.microsoft.com/office/spreadsheetml/2009/9/main" objectType="Radio" firstButton="1" fmlaLink="$I$34" lockText="1" noThreeD="1"/>
</file>

<file path=xl/ctrlProps/ctrlProp241.xml><?xml version="1.0" encoding="utf-8"?>
<formControlPr xmlns="http://schemas.microsoft.com/office/spreadsheetml/2009/9/main" objectType="Radio" checked="Checked" lockText="1" noThreeD="1"/>
</file>

<file path=xl/ctrlProps/ctrlProp242.xml><?xml version="1.0" encoding="utf-8"?>
<formControlPr xmlns="http://schemas.microsoft.com/office/spreadsheetml/2009/9/main" objectType="CheckBox" checked="Checked" fmlaLink="$I$37" lockText="1" noThreeD="1"/>
</file>

<file path=xl/ctrlProps/ctrlProp243.xml><?xml version="1.0" encoding="utf-8"?>
<formControlPr xmlns="http://schemas.microsoft.com/office/spreadsheetml/2009/9/main" objectType="CheckBox" fmlaLink="$I$38" lockText="1" noThreeD="1"/>
</file>

<file path=xl/ctrlProps/ctrlProp244.xml><?xml version="1.0" encoding="utf-8"?>
<formControlPr xmlns="http://schemas.microsoft.com/office/spreadsheetml/2009/9/main" objectType="CheckBox" checked="Checked" fmlaLink="$I$39" lockText="1" noThreeD="1"/>
</file>

<file path=xl/ctrlProps/ctrlProp245.xml><?xml version="1.0" encoding="utf-8"?>
<formControlPr xmlns="http://schemas.microsoft.com/office/spreadsheetml/2009/9/main" objectType="CheckBox" checked="Checked" fmlaLink="$I$40" lockText="1" noThreeD="1"/>
</file>

<file path=xl/ctrlProps/ctrlProp246.xml><?xml version="1.0" encoding="utf-8"?>
<formControlPr xmlns="http://schemas.microsoft.com/office/spreadsheetml/2009/9/main" objectType="CheckBox" fmlaLink="$I$41" lockText="1" noThreeD="1"/>
</file>

<file path=xl/ctrlProps/ctrlProp247.xml><?xml version="1.0" encoding="utf-8"?>
<formControlPr xmlns="http://schemas.microsoft.com/office/spreadsheetml/2009/9/main" objectType="GBox" noThreeD="1"/>
</file>

<file path=xl/ctrlProps/ctrlProp248.xml><?xml version="1.0" encoding="utf-8"?>
<formControlPr xmlns="http://schemas.microsoft.com/office/spreadsheetml/2009/9/main" objectType="Radio" lockText="1" noThreeD="1"/>
</file>

<file path=xl/ctrlProps/ctrlProp249.xml><?xml version="1.0" encoding="utf-8"?>
<formControlPr xmlns="http://schemas.microsoft.com/office/spreadsheetml/2009/9/main" objectType="Radio" lockText="1" noThreeD="1"/>
</file>

<file path=xl/ctrlProps/ctrlProp250.xml><?xml version="1.0" encoding="utf-8"?>
<formControlPr xmlns="http://schemas.microsoft.com/office/spreadsheetml/2009/9/main" objectType="Radio" checked="Checked" lockText="1" noThreeD="1"/>
</file>

<file path=xl/ctrlProps/ctrlProp251.xml><?xml version="1.0" encoding="utf-8"?>
<formControlPr xmlns="http://schemas.microsoft.com/office/spreadsheetml/2009/9/main" objectType="Radio" lockText="1" noThreeD="1"/>
</file>

<file path=xl/ctrlProps/ctrlProp252.xml><?xml version="1.0" encoding="utf-8"?>
<formControlPr xmlns="http://schemas.microsoft.com/office/spreadsheetml/2009/9/main" objectType="Radio" lockText="1" noThreeD="1"/>
</file>

<file path=xl/ctrlProps/ctrlProp253.xml><?xml version="1.0" encoding="utf-8"?>
<formControlPr xmlns="http://schemas.microsoft.com/office/spreadsheetml/2009/9/main" objectType="GBox" noThreeD="1"/>
</file>

<file path=xl/ctrlProps/ctrlProp254.xml><?xml version="1.0" encoding="utf-8"?>
<formControlPr xmlns="http://schemas.microsoft.com/office/spreadsheetml/2009/9/main" objectType="Radio" firstButton="1" fmlaLink="$I$4" lockText="1" noThreeD="1"/>
</file>

<file path=xl/ctrlProps/ctrlProp255.xml><?xml version="1.0" encoding="utf-8"?>
<formControlPr xmlns="http://schemas.microsoft.com/office/spreadsheetml/2009/9/main" objectType="Radio" checked="Checked" lockText="1" noThreeD="1"/>
</file>

<file path=xl/ctrlProps/ctrlProp256.xml><?xml version="1.0" encoding="utf-8"?>
<formControlPr xmlns="http://schemas.microsoft.com/office/spreadsheetml/2009/9/main" objectType="Radio" lockText="1" noThreeD="1"/>
</file>

<file path=xl/ctrlProps/ctrlProp257.xml><?xml version="1.0" encoding="utf-8"?>
<formControlPr xmlns="http://schemas.microsoft.com/office/spreadsheetml/2009/9/main" objectType="Radio" lockText="1" noThreeD="1"/>
</file>

<file path=xl/ctrlProps/ctrlProp258.xml><?xml version="1.0" encoding="utf-8"?>
<formControlPr xmlns="http://schemas.microsoft.com/office/spreadsheetml/2009/9/main" objectType="Radio" lockText="1" noThreeD="1"/>
</file>

<file path=xl/ctrlProps/ctrlProp259.xml><?xml version="1.0" encoding="utf-8"?>
<formControlPr xmlns="http://schemas.microsoft.com/office/spreadsheetml/2009/9/main" objectType="CheckBox" fmlaLink="I65" lockText="1" noThreeD="1"/>
</file>

<file path=xl/ctrlProps/ctrlProp260.xml><?xml version="1.0" encoding="utf-8"?>
<formControlPr xmlns="http://schemas.microsoft.com/office/spreadsheetml/2009/9/main" objectType="Radio" checked="Checked" firstButton="1" fmlaLink="$I$45" lockText="1" noThreeD="1"/>
</file>

<file path=xl/ctrlProps/ctrlProp261.xml><?xml version="1.0" encoding="utf-8"?>
<formControlPr xmlns="http://schemas.microsoft.com/office/spreadsheetml/2009/9/main" objectType="Radio" lockText="1" noThreeD="1"/>
</file>

<file path=xl/ctrlProps/ctrlProp262.xml><?xml version="1.0" encoding="utf-8"?>
<formControlPr xmlns="http://schemas.microsoft.com/office/spreadsheetml/2009/9/main" objectType="Radio" lockText="1" noThreeD="1"/>
</file>

<file path=xl/ctrlProps/ctrlProp263.xml><?xml version="1.0" encoding="utf-8"?>
<formControlPr xmlns="http://schemas.microsoft.com/office/spreadsheetml/2009/9/main" objectType="Radio" checked="Checked" lockText="1" noThreeD="1"/>
</file>

<file path=xl/ctrlProps/ctrlProp264.xml><?xml version="1.0" encoding="utf-8"?>
<formControlPr xmlns="http://schemas.microsoft.com/office/spreadsheetml/2009/9/main" objectType="CheckBox" fmlaLink="$I$156" lockText="1" noThreeD="1"/>
</file>

<file path=xl/ctrlProps/ctrlProp265.xml><?xml version="1.0" encoding="utf-8"?>
<formControlPr xmlns="http://schemas.microsoft.com/office/spreadsheetml/2009/9/main" objectType="CheckBox" fmlaLink="$I$161" lockText="1" noThreeD="1"/>
</file>

<file path=xl/ctrlProps/ctrlProp266.xml><?xml version="1.0" encoding="utf-8"?>
<formControlPr xmlns="http://schemas.microsoft.com/office/spreadsheetml/2009/9/main" objectType="Radio" lockText="1" noThreeD="1"/>
</file>

<file path=xl/ctrlProps/ctrlProp267.xml><?xml version="1.0" encoding="utf-8"?>
<formControlPr xmlns="http://schemas.microsoft.com/office/spreadsheetml/2009/9/main" objectType="GBox" noThreeD="1"/>
</file>

<file path=xl/ctrlProps/ctrlProp268.xml><?xml version="1.0" encoding="utf-8"?>
<formControlPr xmlns="http://schemas.microsoft.com/office/spreadsheetml/2009/9/main" objectType="Radio" checked="Checked" firstButton="1" fmlaLink="C4" lockText="1" noThreeD="1"/>
</file>

<file path=xl/ctrlProps/ctrlProp269.xml><?xml version="1.0" encoding="utf-8"?>
<formControlPr xmlns="http://schemas.microsoft.com/office/spreadsheetml/2009/9/main" objectType="Radio" lockText="1" noThreeD="1"/>
</file>

<file path=xl/ctrlProps/ctrlProp270.xml><?xml version="1.0" encoding="utf-8"?>
<formControlPr xmlns="http://schemas.microsoft.com/office/spreadsheetml/2009/9/main" objectType="Radio" lockText="1" noThreeD="1"/>
</file>

<file path=xl/ctrlProps/ctrlProp271.xml><?xml version="1.0" encoding="utf-8"?>
<formControlPr xmlns="http://schemas.microsoft.com/office/spreadsheetml/2009/9/main" objectType="Radio" lockText="1" noThreeD="1"/>
</file>

<file path=xl/ctrlProps/ctrlProp272.xml><?xml version="1.0" encoding="utf-8"?>
<formControlPr xmlns="http://schemas.microsoft.com/office/spreadsheetml/2009/9/main" objectType="GBox" noThreeD="1"/>
</file>

<file path=xl/ctrlProps/ctrlProp273.xml><?xml version="1.0" encoding="utf-8"?>
<formControlPr xmlns="http://schemas.microsoft.com/office/spreadsheetml/2009/9/main" objectType="Radio" firstButton="1" fmlaLink="C11" lockText="1" noThreeD="1"/>
</file>

<file path=xl/ctrlProps/ctrlProp274.xml><?xml version="1.0" encoding="utf-8"?>
<formControlPr xmlns="http://schemas.microsoft.com/office/spreadsheetml/2009/9/main" objectType="Radio" checked="Checked" lockText="1" noThreeD="1"/>
</file>

<file path=xl/ctrlProps/ctrlProp275.xml><?xml version="1.0" encoding="utf-8"?>
<formControlPr xmlns="http://schemas.microsoft.com/office/spreadsheetml/2009/9/main" objectType="GBox" noThreeD="1"/>
</file>

<file path=xl/ctrlProps/ctrlProp276.xml><?xml version="1.0" encoding="utf-8"?>
<formControlPr xmlns="http://schemas.microsoft.com/office/spreadsheetml/2009/9/main" objectType="Radio" firstButton="1" fmlaLink="C15" lockText="1" noThreeD="1"/>
</file>

<file path=xl/ctrlProps/ctrlProp277.xml><?xml version="1.0" encoding="utf-8"?>
<formControlPr xmlns="http://schemas.microsoft.com/office/spreadsheetml/2009/9/main" objectType="Radio" lockText="1" noThreeD="1"/>
</file>

<file path=xl/ctrlProps/ctrlProp278.xml><?xml version="1.0" encoding="utf-8"?>
<formControlPr xmlns="http://schemas.microsoft.com/office/spreadsheetml/2009/9/main" objectType="Radio" checked="Checked" lockText="1" noThreeD="1"/>
</file>

<file path=xl/ctrlProps/ctrlProp279.xml><?xml version="1.0" encoding="utf-8"?>
<formControlPr xmlns="http://schemas.microsoft.com/office/spreadsheetml/2009/9/main" objectType="Radio" lockText="1" noThreeD="1"/>
</file>

<file path=xl/ctrlProps/ctrlProp280.xml><?xml version="1.0" encoding="utf-8"?>
<formControlPr xmlns="http://schemas.microsoft.com/office/spreadsheetml/2009/9/main" objectType="Radio" lockText="1" noThreeD="1"/>
</file>

<file path=xl/ctrlProps/ctrlProp281.xml><?xml version="1.0" encoding="utf-8"?>
<formControlPr xmlns="http://schemas.microsoft.com/office/spreadsheetml/2009/9/main" objectType="Radio" lockText="1" noThreeD="1"/>
</file>

<file path=xl/ctrlProps/ctrlProp282.xml><?xml version="1.0" encoding="utf-8"?>
<formControlPr xmlns="http://schemas.microsoft.com/office/spreadsheetml/2009/9/main" objectType="Radio" lockText="1" noThreeD="1"/>
</file>

<file path=xl/ctrlProps/ctrlProp283.xml><?xml version="1.0" encoding="utf-8"?>
<formControlPr xmlns="http://schemas.microsoft.com/office/spreadsheetml/2009/9/main" objectType="Radio" lockText="1" noThreeD="1"/>
</file>

<file path=xl/ctrlProps/ctrlProp284.xml><?xml version="1.0" encoding="utf-8"?>
<formControlPr xmlns="http://schemas.microsoft.com/office/spreadsheetml/2009/9/main" objectType="Radio" lockText="1" noThreeD="1"/>
</file>

<file path=xl/ctrlProps/ctrlProp285.xml><?xml version="1.0" encoding="utf-8"?>
<formControlPr xmlns="http://schemas.microsoft.com/office/spreadsheetml/2009/9/main" objectType="GBox" noThreeD="1"/>
</file>

<file path=xl/ctrlProps/ctrlProp286.xml><?xml version="1.0" encoding="utf-8"?>
<formControlPr xmlns="http://schemas.microsoft.com/office/spreadsheetml/2009/9/main" objectType="Radio" firstButton="1" fmlaLink="C29" lockText="1" noThreeD="1"/>
</file>

<file path=xl/ctrlProps/ctrlProp287.xml><?xml version="1.0" encoding="utf-8"?>
<formControlPr xmlns="http://schemas.microsoft.com/office/spreadsheetml/2009/9/main" objectType="Radio" checked="Checked" lockText="1" noThreeD="1"/>
</file>

<file path=xl/ctrlProps/ctrlProp288.xml><?xml version="1.0" encoding="utf-8"?>
<formControlPr xmlns="http://schemas.microsoft.com/office/spreadsheetml/2009/9/main" objectType="GBox" noThreeD="1"/>
</file>

<file path=xl/ctrlProps/ctrlProp289.xml><?xml version="1.0" encoding="utf-8"?>
<formControlPr xmlns="http://schemas.microsoft.com/office/spreadsheetml/2009/9/main" objectType="Radio" checked="Checked" firstButton="1" fmlaLink="C31" lockText="1" noThreeD="1"/>
</file>

<file path=xl/ctrlProps/ctrlProp290.xml><?xml version="1.0" encoding="utf-8"?>
<formControlPr xmlns="http://schemas.microsoft.com/office/spreadsheetml/2009/9/main" objectType="Radio" lockText="1" noThreeD="1"/>
</file>

<file path=xl/ctrlProps/ctrlProp291.xml><?xml version="1.0" encoding="utf-8"?>
<formControlPr xmlns="http://schemas.microsoft.com/office/spreadsheetml/2009/9/main" objectType="Radio" lockText="1" noThreeD="1"/>
</file>

<file path=xl/ctrlProps/ctrlProp292.xml><?xml version="1.0" encoding="utf-8"?>
<formControlPr xmlns="http://schemas.microsoft.com/office/spreadsheetml/2009/9/main" objectType="Radio" lockText="1" noThreeD="1"/>
</file>

<file path=xl/ctrlProps/ctrlProp293.xml><?xml version="1.0" encoding="utf-8"?>
<formControlPr xmlns="http://schemas.microsoft.com/office/spreadsheetml/2009/9/main" objectType="Radio" lockText="1" noThreeD="1"/>
</file>

<file path=xl/ctrlProps/ctrlProp294.xml><?xml version="1.0" encoding="utf-8"?>
<formControlPr xmlns="http://schemas.microsoft.com/office/spreadsheetml/2009/9/main" objectType="GBox" noThreeD="1"/>
</file>

<file path=xl/ctrlProps/ctrlProp295.xml><?xml version="1.0" encoding="utf-8"?>
<formControlPr xmlns="http://schemas.microsoft.com/office/spreadsheetml/2009/9/main" objectType="Radio" checked="Checked" firstButton="1" fmlaLink="C36" lockText="1" noThreeD="1"/>
</file>

<file path=xl/ctrlProps/ctrlProp296.xml><?xml version="1.0" encoding="utf-8"?>
<formControlPr xmlns="http://schemas.microsoft.com/office/spreadsheetml/2009/9/main" objectType="Radio" lockText="1" noThreeD="1"/>
</file>

<file path=xl/ctrlProps/ctrlProp297.xml><?xml version="1.0" encoding="utf-8"?>
<formControlPr xmlns="http://schemas.microsoft.com/office/spreadsheetml/2009/9/main" objectType="Radio" lockText="1" noThreeD="1"/>
</file>

<file path=xl/ctrlProps/ctrlProp298.xml><?xml version="1.0" encoding="utf-8"?>
<formControlPr xmlns="http://schemas.microsoft.com/office/spreadsheetml/2009/9/main" objectType="Radio" lockText="1" noThreeD="1"/>
</file>

<file path=xl/ctrlProps/ctrlProp299.xml><?xml version="1.0" encoding="utf-8"?>
<formControlPr xmlns="http://schemas.microsoft.com/office/spreadsheetml/2009/9/main" objectType="Radio" lockText="1" noThreeD="1"/>
</file>

<file path=xl/ctrlProps/ctrlProp300.xml><?xml version="1.0" encoding="utf-8"?>
<formControlPr xmlns="http://schemas.microsoft.com/office/spreadsheetml/2009/9/main" objectType="Radio" lockText="1" noThreeD="1"/>
</file>

<file path=xl/ctrlProps/ctrlProp301.xml><?xml version="1.0" encoding="utf-8"?>
<formControlPr xmlns="http://schemas.microsoft.com/office/spreadsheetml/2009/9/main" objectType="GBox" noThreeD="1"/>
</file>

<file path=xl/ctrlProps/ctrlProp302.xml><?xml version="1.0" encoding="utf-8"?>
<formControlPr xmlns="http://schemas.microsoft.com/office/spreadsheetml/2009/9/main" objectType="Radio" checked="Checked" firstButton="1" fmlaLink="C45" lockText="1" noThreeD="1"/>
</file>

<file path=xl/ctrlProps/ctrlProp303.xml><?xml version="1.0" encoding="utf-8"?>
<formControlPr xmlns="http://schemas.microsoft.com/office/spreadsheetml/2009/9/main" objectType="Radio" lockText="1" noThreeD="1"/>
</file>

<file path=xl/ctrlProps/ctrlProp304.xml><?xml version="1.0" encoding="utf-8"?>
<formControlPr xmlns="http://schemas.microsoft.com/office/spreadsheetml/2009/9/main" objectType="CheckBox" fmlaLink="C47" lockText="1" noThreeD="1"/>
</file>

<file path=xl/ctrlProps/ctrlProp305.xml><?xml version="1.0" encoding="utf-8"?>
<formControlPr xmlns="http://schemas.microsoft.com/office/spreadsheetml/2009/9/main" objectType="CheckBox" fmlaLink="C48" lockText="1" noThreeD="1"/>
</file>

<file path=xl/ctrlProps/ctrlProp306.xml><?xml version="1.0" encoding="utf-8"?>
<formControlPr xmlns="http://schemas.microsoft.com/office/spreadsheetml/2009/9/main" objectType="CheckBox" fmlaLink="C49" lockText="1" noThreeD="1"/>
</file>

<file path=xl/ctrlProps/ctrlProp307.xml><?xml version="1.0" encoding="utf-8"?>
<formControlPr xmlns="http://schemas.microsoft.com/office/spreadsheetml/2009/9/main" objectType="CheckBox" fmlaLink="C50" lockText="1" noThreeD="1"/>
</file>

<file path=xl/ctrlProps/ctrlProp308.xml><?xml version="1.0" encoding="utf-8"?>
<formControlPr xmlns="http://schemas.microsoft.com/office/spreadsheetml/2009/9/main" objectType="CheckBox" fmlaLink="C51" lockText="1" noThreeD="1"/>
</file>

<file path=xl/ctrlProps/ctrlProp309.xml><?xml version="1.0" encoding="utf-8"?>
<formControlPr xmlns="http://schemas.microsoft.com/office/spreadsheetml/2009/9/main" objectType="GBox" noThreeD="1"/>
</file>

<file path=xl/ctrlProps/ctrlProp310.xml><?xml version="1.0" encoding="utf-8"?>
<formControlPr xmlns="http://schemas.microsoft.com/office/spreadsheetml/2009/9/main" objectType="Radio" checked="Checked" firstButton="1" fmlaLink="C52" lockText="1" noThreeD="1"/>
</file>

<file path=xl/ctrlProps/ctrlProp311.xml><?xml version="1.0" encoding="utf-8"?>
<formControlPr xmlns="http://schemas.microsoft.com/office/spreadsheetml/2009/9/main" objectType="Radio" lockText="1" noThreeD="1"/>
</file>

<file path=xl/ctrlProps/ctrlProp312.xml><?xml version="1.0" encoding="utf-8"?>
<formControlPr xmlns="http://schemas.microsoft.com/office/spreadsheetml/2009/9/main" objectType="Radio" lockText="1" noThreeD="1"/>
</file>

<file path=xl/ctrlProps/ctrlProp313.xml><?xml version="1.0" encoding="utf-8"?>
<formControlPr xmlns="http://schemas.microsoft.com/office/spreadsheetml/2009/9/main" objectType="Radio" lockText="1" noThreeD="1"/>
</file>

<file path=xl/ctrlProps/ctrlProp314.xml><?xml version="1.0" encoding="utf-8"?>
<formControlPr xmlns="http://schemas.microsoft.com/office/spreadsheetml/2009/9/main" objectType="Radio" lockText="1" noThreeD="1"/>
</file>

<file path=xl/ctrlProps/ctrlProp315.xml><?xml version="1.0" encoding="utf-8"?>
<formControlPr xmlns="http://schemas.microsoft.com/office/spreadsheetml/2009/9/main" objectType="GBox" noThreeD="1"/>
</file>

<file path=xl/ctrlProps/ctrlProp316.xml><?xml version="1.0" encoding="utf-8"?>
<formControlPr xmlns="http://schemas.microsoft.com/office/spreadsheetml/2009/9/main" objectType="Radio" checked="Checked" firstButton="1" fmlaLink="C57" lockText="1" noThreeD="1"/>
</file>

<file path=xl/ctrlProps/ctrlProp317.xml><?xml version="1.0" encoding="utf-8"?>
<formControlPr xmlns="http://schemas.microsoft.com/office/spreadsheetml/2009/9/main" objectType="Radio" lockText="1" noThreeD="1"/>
</file>

<file path=xl/ctrlProps/ctrlProp318.xml><?xml version="1.0" encoding="utf-8"?>
<formControlPr xmlns="http://schemas.microsoft.com/office/spreadsheetml/2009/9/main" objectType="Radio" lockText="1" noThreeD="1"/>
</file>

<file path=xl/ctrlProps/ctrlProp319.xml><?xml version="1.0" encoding="utf-8"?>
<formControlPr xmlns="http://schemas.microsoft.com/office/spreadsheetml/2009/9/main" objectType="Radio" lockText="1" noThreeD="1"/>
</file>

<file path=xl/ctrlProps/ctrlProp320.xml><?xml version="1.0" encoding="utf-8"?>
<formControlPr xmlns="http://schemas.microsoft.com/office/spreadsheetml/2009/9/main" objectType="GBox" noThreeD="1"/>
</file>

<file path=xl/ctrlProps/ctrlProp321.xml><?xml version="1.0" encoding="utf-8"?>
<formControlPr xmlns="http://schemas.microsoft.com/office/spreadsheetml/2009/9/main" objectType="Radio" firstButton="1" fmlaLink="C64" lockText="1" noThreeD="1"/>
</file>

<file path=xl/ctrlProps/ctrlProp322.xml><?xml version="1.0" encoding="utf-8"?>
<formControlPr xmlns="http://schemas.microsoft.com/office/spreadsheetml/2009/9/main" objectType="Radio" checked="Checked" lockText="1" noThreeD="1"/>
</file>

<file path=xl/ctrlProps/ctrlProp323.xml><?xml version="1.0" encoding="utf-8"?>
<formControlPr xmlns="http://schemas.microsoft.com/office/spreadsheetml/2009/9/main" objectType="CheckBox" fmlaLink="C66" lockText="1" noThreeD="1"/>
</file>

<file path=xl/ctrlProps/ctrlProp324.xml><?xml version="1.0" encoding="utf-8"?>
<formControlPr xmlns="http://schemas.microsoft.com/office/spreadsheetml/2009/9/main" objectType="CheckBox" checked="Checked" fmlaLink="C67" lockText="1" noThreeD="1"/>
</file>

<file path=xl/ctrlProps/ctrlProp325.xml><?xml version="1.0" encoding="utf-8"?>
<formControlPr xmlns="http://schemas.microsoft.com/office/spreadsheetml/2009/9/main" objectType="CheckBox" checked="Checked" fmlaLink="C68" lockText="1" noThreeD="1"/>
</file>

<file path=xl/ctrlProps/ctrlProp326.xml><?xml version="1.0" encoding="utf-8"?>
<formControlPr xmlns="http://schemas.microsoft.com/office/spreadsheetml/2009/9/main" objectType="CheckBox" checked="Checked" fmlaLink="C69" lockText="1" noThreeD="1"/>
</file>

<file path=xl/ctrlProps/ctrlProp327.xml><?xml version="1.0" encoding="utf-8"?>
<formControlPr xmlns="http://schemas.microsoft.com/office/spreadsheetml/2009/9/main" objectType="CheckBox" checked="Checked" fmlaLink="C70" lockText="1" noThreeD="1"/>
</file>

<file path=xl/ctrlProps/ctrlProp328.xml><?xml version="1.0" encoding="utf-8"?>
<formControlPr xmlns="http://schemas.microsoft.com/office/spreadsheetml/2009/9/main" objectType="CheckBox" checked="Checked" fmlaLink="C71" lockText="1" noThreeD="1"/>
</file>

<file path=xl/ctrlProps/ctrlProp329.xml><?xml version="1.0" encoding="utf-8"?>
<formControlPr xmlns="http://schemas.microsoft.com/office/spreadsheetml/2009/9/main" objectType="CheckBox" checked="Checked" fmlaLink="C72" lockText="1" noThreeD="1"/>
</file>

<file path=xl/ctrlProps/ctrlProp330.xml><?xml version="1.0" encoding="utf-8"?>
<formControlPr xmlns="http://schemas.microsoft.com/office/spreadsheetml/2009/9/main" objectType="CheckBox" checked="Checked" fmlaLink="C73" lockText="1" noThreeD="1"/>
</file>

<file path=xl/ctrlProps/ctrlProp331.xml><?xml version="1.0" encoding="utf-8"?>
<formControlPr xmlns="http://schemas.microsoft.com/office/spreadsheetml/2009/9/main" objectType="GBox" noThreeD="1"/>
</file>

<file path=xl/ctrlProps/ctrlProp332.xml><?xml version="1.0" encoding="utf-8"?>
<formControlPr xmlns="http://schemas.microsoft.com/office/spreadsheetml/2009/9/main" objectType="CheckBox" fmlaLink="C75" lockText="1" noThreeD="1"/>
</file>

<file path=xl/ctrlProps/ctrlProp333.xml><?xml version="1.0" encoding="utf-8"?>
<formControlPr xmlns="http://schemas.microsoft.com/office/spreadsheetml/2009/9/main" objectType="CheckBox" fmlaLink="C76" lockText="1" noThreeD="1"/>
</file>

<file path=xl/ctrlProps/ctrlProp334.xml><?xml version="1.0" encoding="utf-8"?>
<formControlPr xmlns="http://schemas.microsoft.com/office/spreadsheetml/2009/9/main" objectType="CheckBox" checked="Checked" fmlaLink="C77" lockText="1" noThreeD="1"/>
</file>

<file path=xl/ctrlProps/ctrlProp335.xml><?xml version="1.0" encoding="utf-8"?>
<formControlPr xmlns="http://schemas.microsoft.com/office/spreadsheetml/2009/9/main" objectType="CheckBox" fmlaLink="C78" lockText="1" noThreeD="1"/>
</file>

<file path=xl/ctrlProps/ctrlProp336.xml><?xml version="1.0" encoding="utf-8"?>
<formControlPr xmlns="http://schemas.microsoft.com/office/spreadsheetml/2009/9/main" objectType="CheckBox" fmlaLink="C79" lockText="1" noThreeD="1"/>
</file>

<file path=xl/ctrlProps/ctrlProp337.xml><?xml version="1.0" encoding="utf-8"?>
<formControlPr xmlns="http://schemas.microsoft.com/office/spreadsheetml/2009/9/main" objectType="CheckBox" fmlaLink="C80" lockText="1" noThreeD="1"/>
</file>

<file path=xl/ctrlProps/ctrlProp338.xml><?xml version="1.0" encoding="utf-8"?>
<formControlPr xmlns="http://schemas.microsoft.com/office/spreadsheetml/2009/9/main" objectType="CheckBox" fmlaLink="C81" lockText="1" noThreeD="1"/>
</file>

<file path=xl/ctrlProps/ctrlProp339.xml><?xml version="1.0" encoding="utf-8"?>
<formControlPr xmlns="http://schemas.microsoft.com/office/spreadsheetml/2009/9/main" objectType="CheckBox" fmlaLink="C82" lockText="1" noThreeD="1"/>
</file>

<file path=xl/ctrlProps/ctrlProp340.xml><?xml version="1.0" encoding="utf-8"?>
<formControlPr xmlns="http://schemas.microsoft.com/office/spreadsheetml/2009/9/main" objectType="GBox" noThreeD="1"/>
</file>

<file path=xl/ctrlProps/ctrlProp341.xml><?xml version="1.0" encoding="utf-8"?>
<formControlPr xmlns="http://schemas.microsoft.com/office/spreadsheetml/2009/9/main" objectType="Radio" checked="Checked" firstButton="1" fmlaLink="C83" lockText="1" noThreeD="1"/>
</file>

<file path=xl/ctrlProps/ctrlProp342.xml><?xml version="1.0" encoding="utf-8"?>
<formControlPr xmlns="http://schemas.microsoft.com/office/spreadsheetml/2009/9/main" objectType="Radio" lockText="1" noThreeD="1"/>
</file>

<file path=xl/ctrlProps/ctrlProp343.xml><?xml version="1.0" encoding="utf-8"?>
<formControlPr xmlns="http://schemas.microsoft.com/office/spreadsheetml/2009/9/main" objectType="GBox" noThreeD="1"/>
</file>

<file path=xl/ctrlProps/ctrlProp344.xml><?xml version="1.0" encoding="utf-8"?>
<formControlPr xmlns="http://schemas.microsoft.com/office/spreadsheetml/2009/9/main" objectType="CheckBox" checked="Checked" fmlaLink="C88" lockText="1" noThreeD="1"/>
</file>

<file path=xl/ctrlProps/ctrlProp345.xml><?xml version="1.0" encoding="utf-8"?>
<formControlPr xmlns="http://schemas.microsoft.com/office/spreadsheetml/2009/9/main" objectType="CheckBox" fmlaLink="C89" lockText="1" noThreeD="1"/>
</file>

<file path=xl/ctrlProps/ctrlProp346.xml><?xml version="1.0" encoding="utf-8"?>
<formControlPr xmlns="http://schemas.microsoft.com/office/spreadsheetml/2009/9/main" objectType="GBox" noThreeD="1"/>
</file>

<file path=xl/ctrlProps/ctrlProp347.xml><?xml version="1.0" encoding="utf-8"?>
<formControlPr xmlns="http://schemas.microsoft.com/office/spreadsheetml/2009/9/main" objectType="Radio" checked="Checked" firstButton="1" fmlaLink="C90" lockText="1" noThreeD="1"/>
</file>

<file path=xl/ctrlProps/ctrlProp348.xml><?xml version="1.0" encoding="utf-8"?>
<formControlPr xmlns="http://schemas.microsoft.com/office/spreadsheetml/2009/9/main" objectType="Radio" lockText="1" noThreeD="1"/>
</file>

<file path=xl/ctrlProps/ctrlProp349.xml><?xml version="1.0" encoding="utf-8"?>
<formControlPr xmlns="http://schemas.microsoft.com/office/spreadsheetml/2009/9/main" objectType="CheckBox" fmlaLink="C86" lockText="1" noThreeD="1"/>
</file>

<file path=xl/ctrlProps/ctrlProp350.xml><?xml version="1.0" encoding="utf-8"?>
<formControlPr xmlns="http://schemas.microsoft.com/office/spreadsheetml/2009/9/main" objectType="GBox" noThreeD="1"/>
</file>

<file path=xl/ctrlProps/ctrlProp351.xml><?xml version="1.0" encoding="utf-8"?>
<formControlPr xmlns="http://schemas.microsoft.com/office/spreadsheetml/2009/9/main" objectType="Radio" firstButton="1" fmlaLink="C8" lockText="1" noThreeD="1"/>
</file>

<file path=xl/ctrlProps/ctrlProp352.xml><?xml version="1.0" encoding="utf-8"?>
<formControlPr xmlns="http://schemas.microsoft.com/office/spreadsheetml/2009/9/main" objectType="Radio" checked="Checked" lockText="1" noThreeD="1"/>
</file>

<file path=xl/ctrlProps/ctrlProp353.xml><?xml version="1.0" encoding="utf-8"?>
<formControlPr xmlns="http://schemas.microsoft.com/office/spreadsheetml/2009/9/main" objectType="Radio" lockText="1" noThreeD="1"/>
</file>

<file path=xl/ctrlProps/ctrlProp354.xml><?xml version="1.0" encoding="utf-8"?>
<formControlPr xmlns="http://schemas.microsoft.com/office/spreadsheetml/2009/9/main" objectType="CheckBox" fmlaLink="C87" lockText="1" noThreeD="1"/>
</file>

<file path=xl/ctrlProps/ctrlProp355.xml><?xml version="1.0" encoding="utf-8"?>
<formControlPr xmlns="http://schemas.microsoft.com/office/spreadsheetml/2009/9/main" objectType="CheckBox" fmlaLink="$C$12" lockText="1" noThreeD="1"/>
</file>

<file path=xl/ctrlProps/ctrlProp356.xml><?xml version="1.0" encoding="utf-8"?>
<formControlPr xmlns="http://schemas.microsoft.com/office/spreadsheetml/2009/9/main" objectType="CheckBox" fmlaLink="$C$13" lockText="1" noThreeD="1"/>
</file>

<file path=xl/ctrlProps/ctrlProp357.xml><?xml version="1.0" encoding="utf-8"?>
<formControlPr xmlns="http://schemas.microsoft.com/office/spreadsheetml/2009/9/main" objectType="CheckBox" checked="Checked" fmlaLink="$C$14" lockText="1" noThreeD="1"/>
</file>

<file path=xl/ctrlProps/ctrlProp358.xml><?xml version="1.0" encoding="utf-8"?>
<formControlPr xmlns="http://schemas.microsoft.com/office/spreadsheetml/2009/9/main" objectType="CheckBox" fmlaLink="C17" lockText="1" noThreeD="1"/>
</file>

<file path=xl/ctrlProps/ctrlProp359.xml><?xml version="1.0" encoding="utf-8"?>
<formControlPr xmlns="http://schemas.microsoft.com/office/spreadsheetml/2009/9/main" objectType="CheckBox" fmlaLink="C18" lockText="1" noThreeD="1"/>
</file>

<file path=xl/ctrlProps/ctrlProp360.xml><?xml version="1.0" encoding="utf-8"?>
<formControlPr xmlns="http://schemas.microsoft.com/office/spreadsheetml/2009/9/main" objectType="CheckBox" fmlaLink="C19" lockText="1" noThreeD="1"/>
</file>

<file path=xl/ctrlProps/ctrlProp361.xml><?xml version="1.0" encoding="utf-8"?>
<formControlPr xmlns="http://schemas.microsoft.com/office/spreadsheetml/2009/9/main" objectType="Radio" firstButton="1" fmlaLink="$C$4" lockText="1" noThreeD="1"/>
</file>

<file path=xl/ctrlProps/ctrlProp362.xml><?xml version="1.0" encoding="utf-8"?>
<formControlPr xmlns="http://schemas.microsoft.com/office/spreadsheetml/2009/9/main" objectType="Radio" lockText="1" noThreeD="1"/>
</file>

<file path=xl/ctrlProps/ctrlProp363.xml><?xml version="1.0" encoding="utf-8"?>
<formControlPr xmlns="http://schemas.microsoft.com/office/spreadsheetml/2009/9/main" objectType="Radio" checked="Checked" lockText="1" noThreeD="1"/>
</file>

<file path=xl/ctrlProps/ctrlProp364.xml><?xml version="1.0" encoding="utf-8"?>
<formControlPr xmlns="http://schemas.microsoft.com/office/spreadsheetml/2009/9/main" objectType="Radio" lockText="1" noThreeD="1"/>
</file>

<file path=xl/ctrlProps/ctrlProp365.xml><?xml version="1.0" encoding="utf-8"?>
<formControlPr xmlns="http://schemas.microsoft.com/office/spreadsheetml/2009/9/main" objectType="Radio" lockText="1" noThreeD="1"/>
</file>

<file path=xl/ctrlProps/ctrlProp366.xml><?xml version="1.0" encoding="utf-8"?>
<formControlPr xmlns="http://schemas.microsoft.com/office/spreadsheetml/2009/9/main" objectType="GBox" noThreeD="1"/>
</file>

<file path=xl/ctrlProps/ctrlProp367.xml><?xml version="1.0" encoding="utf-8"?>
<formControlPr xmlns="http://schemas.microsoft.com/office/spreadsheetml/2009/9/main" objectType="Radio" firstButton="1" fmlaLink="C10" lockText="1" noThreeD="1"/>
</file>

<file path=xl/ctrlProps/ctrlProp368.xml><?xml version="1.0" encoding="utf-8"?>
<formControlPr xmlns="http://schemas.microsoft.com/office/spreadsheetml/2009/9/main" objectType="GBox" noThreeD="1"/>
</file>

<file path=xl/ctrlProps/ctrlProp369.xml><?xml version="1.0" encoding="utf-8"?>
<formControlPr xmlns="http://schemas.microsoft.com/office/spreadsheetml/2009/9/main" objectType="Radio" checked="Checked" lockText="1" noThreeD="1"/>
</file>

<file path=xl/ctrlProps/ctrlProp370.xml><?xml version="1.0" encoding="utf-8"?>
<formControlPr xmlns="http://schemas.microsoft.com/office/spreadsheetml/2009/9/main" objectType="GBox" noThreeD="1"/>
</file>

<file path=xl/ctrlProps/ctrlProp371.xml><?xml version="1.0" encoding="utf-8"?>
<formControlPr xmlns="http://schemas.microsoft.com/office/spreadsheetml/2009/9/main" objectType="Radio" checked="Checked" firstButton="1" fmlaLink="C15" lockText="1" noThreeD="1"/>
</file>

<file path=xl/ctrlProps/ctrlProp372.xml><?xml version="1.0" encoding="utf-8"?>
<formControlPr xmlns="http://schemas.microsoft.com/office/spreadsheetml/2009/9/main" objectType="Radio" lockText="1" noThreeD="1"/>
</file>

<file path=xl/ctrlProps/ctrlProp373.xml><?xml version="1.0" encoding="utf-8"?>
<formControlPr xmlns="http://schemas.microsoft.com/office/spreadsheetml/2009/9/main" objectType="GBox" noThreeD="1"/>
</file>

<file path=xl/ctrlProps/ctrlProp374.xml><?xml version="1.0" encoding="utf-8"?>
<formControlPr xmlns="http://schemas.microsoft.com/office/spreadsheetml/2009/9/main" objectType="Radio" firstButton="1" fmlaLink="$C$23" lockText="1" noThreeD="1"/>
</file>

<file path=xl/ctrlProps/ctrlProp375.xml><?xml version="1.0" encoding="utf-8"?>
<formControlPr xmlns="http://schemas.microsoft.com/office/spreadsheetml/2009/9/main" objectType="GBox" noThreeD="1"/>
</file>

<file path=xl/ctrlProps/ctrlProp376.xml><?xml version="1.0" encoding="utf-8"?>
<formControlPr xmlns="http://schemas.microsoft.com/office/spreadsheetml/2009/9/main" objectType="Radio" firstButton="1" fmlaLink="$C$29" lockText="1" noThreeD="1"/>
</file>

<file path=xl/ctrlProps/ctrlProp377.xml><?xml version="1.0" encoding="utf-8"?>
<formControlPr xmlns="http://schemas.microsoft.com/office/spreadsheetml/2009/9/main" objectType="Radio" checked="Checked" lockText="1" noThreeD="1"/>
</file>

<file path=xl/ctrlProps/ctrlProp378.xml><?xml version="1.0" encoding="utf-8"?>
<formControlPr xmlns="http://schemas.microsoft.com/office/spreadsheetml/2009/9/main" objectType="CheckBox" checked="Checked" fmlaLink="C31" lockText="1" noThreeD="1"/>
</file>

<file path=xl/ctrlProps/ctrlProp379.xml><?xml version="1.0" encoding="utf-8"?>
<formControlPr xmlns="http://schemas.microsoft.com/office/spreadsheetml/2009/9/main" objectType="CheckBox" checked="Checked" fmlaLink="C32" lockText="1" noThreeD="1"/>
</file>

<file path=xl/ctrlProps/ctrlProp380.xml><?xml version="1.0" encoding="utf-8"?>
<formControlPr xmlns="http://schemas.microsoft.com/office/spreadsheetml/2009/9/main" objectType="CheckBox" checked="Checked" fmlaLink="C33" lockText="1" noThreeD="1"/>
</file>

<file path=xl/ctrlProps/ctrlProp381.xml><?xml version="1.0" encoding="utf-8"?>
<formControlPr xmlns="http://schemas.microsoft.com/office/spreadsheetml/2009/9/main" objectType="GBox" noThreeD="1"/>
</file>

<file path=xl/ctrlProps/ctrlProp382.xml><?xml version="1.0" encoding="utf-8"?>
<formControlPr xmlns="http://schemas.microsoft.com/office/spreadsheetml/2009/9/main" objectType="Radio" firstButton="1" fmlaLink="C35" lockText="1" noThreeD="1"/>
</file>

<file path=xl/ctrlProps/ctrlProp383.xml><?xml version="1.0" encoding="utf-8"?>
<formControlPr xmlns="http://schemas.microsoft.com/office/spreadsheetml/2009/9/main" objectType="Radio" lockText="1" noThreeD="1"/>
</file>

<file path=xl/ctrlProps/ctrlProp384.xml><?xml version="1.0" encoding="utf-8"?>
<formControlPr xmlns="http://schemas.microsoft.com/office/spreadsheetml/2009/9/main" objectType="Radio" checked="Checked" lockText="1" noThreeD="1"/>
</file>

<file path=xl/ctrlProps/ctrlProp385.xml><?xml version="1.0" encoding="utf-8"?>
<formControlPr xmlns="http://schemas.microsoft.com/office/spreadsheetml/2009/9/main" objectType="CheckBox" fmlaLink="C38" lockText="1" noThreeD="1"/>
</file>

<file path=xl/ctrlProps/ctrlProp386.xml><?xml version="1.0" encoding="utf-8"?>
<formControlPr xmlns="http://schemas.microsoft.com/office/spreadsheetml/2009/9/main" objectType="CheckBox" checked="Checked" fmlaLink="C39" lockText="1" noThreeD="1"/>
</file>

<file path=xl/ctrlProps/ctrlProp387.xml><?xml version="1.0" encoding="utf-8"?>
<formControlPr xmlns="http://schemas.microsoft.com/office/spreadsheetml/2009/9/main" objectType="CheckBox" fmlaLink="C40" lockText="1" noThreeD="1"/>
</file>

<file path=xl/ctrlProps/ctrlProp388.xml><?xml version="1.0" encoding="utf-8"?>
<formControlPr xmlns="http://schemas.microsoft.com/office/spreadsheetml/2009/9/main" objectType="CheckBox" fmlaLink="C42" lockText="1" noThreeD="1"/>
</file>

<file path=xl/ctrlProps/ctrlProp389.xml><?xml version="1.0" encoding="utf-8"?>
<formControlPr xmlns="http://schemas.microsoft.com/office/spreadsheetml/2009/9/main" objectType="CheckBox" fmlaLink="C43" lockText="1" noThreeD="1"/>
</file>

<file path=xl/ctrlProps/ctrlProp390.xml><?xml version="1.0" encoding="utf-8"?>
<formControlPr xmlns="http://schemas.microsoft.com/office/spreadsheetml/2009/9/main" objectType="CheckBox" fmlaLink="C44" lockText="1" noThreeD="1"/>
</file>

<file path=xl/ctrlProps/ctrlProp391.xml><?xml version="1.0" encoding="utf-8"?>
<formControlPr xmlns="http://schemas.microsoft.com/office/spreadsheetml/2009/9/main" objectType="CheckBox" fmlaLink="C45" lockText="1" noThreeD="1"/>
</file>

<file path=xl/ctrlProps/ctrlProp392.xml><?xml version="1.0" encoding="utf-8"?>
<formControlPr xmlns="http://schemas.microsoft.com/office/spreadsheetml/2009/9/main" objectType="CheckBox" checked="Checked" fmlaLink="C41" lockText="1" noThreeD="1"/>
</file>

<file path=xl/ctrlProps/ctrlProp393.xml><?xml version="1.0" encoding="utf-8"?>
<formControlPr xmlns="http://schemas.microsoft.com/office/spreadsheetml/2009/9/main" objectType="GBox" noThreeD="1"/>
</file>

<file path=xl/ctrlProps/ctrlProp394.xml><?xml version="1.0" encoding="utf-8"?>
<formControlPr xmlns="http://schemas.microsoft.com/office/spreadsheetml/2009/9/main" objectType="Radio" firstButton="1" fmlaLink="C47" lockText="1" noThreeD="1"/>
</file>

<file path=xl/ctrlProps/ctrlProp395.xml><?xml version="1.0" encoding="utf-8"?>
<formControlPr xmlns="http://schemas.microsoft.com/office/spreadsheetml/2009/9/main" objectType="Radio" checked="Checked" lockText="1" noThreeD="1"/>
</file>

<file path=xl/ctrlProps/ctrlProp396.xml><?xml version="1.0" encoding="utf-8"?>
<formControlPr xmlns="http://schemas.microsoft.com/office/spreadsheetml/2009/9/main" objectType="Radio" lockText="1" noThreeD="1"/>
</file>

<file path=xl/ctrlProps/ctrlProp397.xml><?xml version="1.0" encoding="utf-8"?>
<formControlPr xmlns="http://schemas.microsoft.com/office/spreadsheetml/2009/9/main" objectType="Radio" lockText="1" noThreeD="1"/>
</file>

<file path=xl/ctrlProps/ctrlProp398.xml><?xml version="1.0" encoding="utf-8"?>
<formControlPr xmlns="http://schemas.microsoft.com/office/spreadsheetml/2009/9/main" objectType="Radio" checked="Checked" lockText="1" noThreeD="1"/>
</file>

<file path=xl/ctrlProps/ctrlProp399.xml><?xml version="1.0" encoding="utf-8"?>
<formControlPr xmlns="http://schemas.microsoft.com/office/spreadsheetml/2009/9/main" objectType="Radio" lockText="1" noThreeD="1"/>
</file>

<file path=xl/ctrlProps/ctrlProp400.xml><?xml version="1.0" encoding="utf-8"?>
<formControlPr xmlns="http://schemas.microsoft.com/office/spreadsheetml/2009/9/main" objectType="Radio" lockText="1" noThreeD="1"/>
</file>

<file path=xl/ctrlProps/ctrlProp401.xml><?xml version="1.0" encoding="utf-8"?>
<formControlPr xmlns="http://schemas.microsoft.com/office/spreadsheetml/2009/9/main" objectType="Radio" firstButton="1" lockText="1" noThreeD="1"/>
</file>

<file path=xl/ctrlProps/ctrlProp402.xml><?xml version="1.0" encoding="utf-8"?>
<formControlPr xmlns="http://schemas.microsoft.com/office/spreadsheetml/2009/9/main" objectType="Radio" firstButton="1" fmlaLink="C4" lockText="1" noThreeD="1"/>
</file>

<file path=xl/ctrlProps/ctrlProp403.xml><?xml version="1.0" encoding="utf-8"?>
<formControlPr xmlns="http://schemas.microsoft.com/office/spreadsheetml/2009/9/main" objectType="Radio" checked="Checked" lockText="1" noThreeD="1"/>
</file>

<file path=xl/ctrlProps/ctrlProp404.xml><?xml version="1.0" encoding="utf-8"?>
<formControlPr xmlns="http://schemas.microsoft.com/office/spreadsheetml/2009/9/main" objectType="CheckBox" fmlaLink="C6" lockText="1" noThreeD="1"/>
</file>

<file path=xl/ctrlProps/ctrlProp405.xml><?xml version="1.0" encoding="utf-8"?>
<formControlPr xmlns="http://schemas.microsoft.com/office/spreadsheetml/2009/9/main" objectType="CheckBox" checked="Checked" fmlaLink="C7" lockText="1" noThreeD="1"/>
</file>

<file path=xl/ctrlProps/ctrlProp406.xml><?xml version="1.0" encoding="utf-8"?>
<formControlPr xmlns="http://schemas.microsoft.com/office/spreadsheetml/2009/9/main" objectType="CheckBox" fmlaLink="C8" lockText="1" noThreeD="1"/>
</file>

<file path=xl/ctrlProps/ctrlProp407.xml><?xml version="1.0" encoding="utf-8"?>
<formControlPr xmlns="http://schemas.microsoft.com/office/spreadsheetml/2009/9/main" objectType="CheckBox" checked="Checked" fmlaLink="C9" lockText="1" noThreeD="1"/>
</file>

<file path=xl/ctrlProps/ctrlProp408.xml><?xml version="1.0" encoding="utf-8"?>
<formControlPr xmlns="http://schemas.microsoft.com/office/spreadsheetml/2009/9/main" objectType="CheckBox" checked="Checked" fmlaLink="C10" lockText="1" noThreeD="1"/>
</file>

<file path=xl/ctrlProps/ctrlProp409.xml><?xml version="1.0" encoding="utf-8"?>
<formControlPr xmlns="http://schemas.microsoft.com/office/spreadsheetml/2009/9/main" objectType="CheckBox" checked="Checked" fmlaLink="C11" lockText="1" noThreeD="1"/>
</file>

<file path=xl/ctrlProps/ctrlProp410.xml><?xml version="1.0" encoding="utf-8"?>
<formControlPr xmlns="http://schemas.microsoft.com/office/spreadsheetml/2009/9/main" objectType="GBox" noThreeD="1"/>
</file>

<file path=xl/ctrlProps/ctrlProp411.xml><?xml version="1.0" encoding="utf-8"?>
<formControlPr xmlns="http://schemas.microsoft.com/office/spreadsheetml/2009/9/main" objectType="GBox" noThreeD="1"/>
</file>

<file path=xl/ctrlProps/ctrlProp412.xml><?xml version="1.0" encoding="utf-8"?>
<formControlPr xmlns="http://schemas.microsoft.com/office/spreadsheetml/2009/9/main" objectType="Radio" firstButton="1" fmlaLink="C12" lockText="1" noThreeD="1"/>
</file>

<file path=xl/ctrlProps/ctrlProp413.xml><?xml version="1.0" encoding="utf-8"?>
<formControlPr xmlns="http://schemas.microsoft.com/office/spreadsheetml/2009/9/main" objectType="Radio" checked="Checked" lockText="1" noThreeD="1"/>
</file>

<file path=xl/ctrlProps/ctrlProp414.xml><?xml version="1.0" encoding="utf-8"?>
<formControlPr xmlns="http://schemas.microsoft.com/office/spreadsheetml/2009/9/main" objectType="CheckBox" checked="Checked" fmlaLink="C14" lockText="1" noThreeD="1"/>
</file>

<file path=xl/ctrlProps/ctrlProp415.xml><?xml version="1.0" encoding="utf-8"?>
<formControlPr xmlns="http://schemas.microsoft.com/office/spreadsheetml/2009/9/main" objectType="CheckBox" fmlaLink="C15" lockText="1" noThreeD="1"/>
</file>

<file path=xl/ctrlProps/ctrlProp416.xml><?xml version="1.0" encoding="utf-8"?>
<formControlPr xmlns="http://schemas.microsoft.com/office/spreadsheetml/2009/9/main" objectType="CheckBox" fmlaLink="C16" lockText="1" noThreeD="1"/>
</file>

<file path=xl/ctrlProps/ctrlProp417.xml><?xml version="1.0" encoding="utf-8"?>
<formControlPr xmlns="http://schemas.microsoft.com/office/spreadsheetml/2009/9/main" objectType="CheckBox" fmlaLink="C17" lockText="1" noThreeD="1"/>
</file>

<file path=xl/ctrlProps/ctrlProp418.xml><?xml version="1.0" encoding="utf-8"?>
<formControlPr xmlns="http://schemas.microsoft.com/office/spreadsheetml/2009/9/main" objectType="CheckBox" fmlaLink="C18" lockText="1" noThreeD="1"/>
</file>

<file path=xl/ctrlProps/ctrlProp419.xml><?xml version="1.0" encoding="utf-8"?>
<formControlPr xmlns="http://schemas.microsoft.com/office/spreadsheetml/2009/9/main" objectType="CheckBox" fmlaLink="C19" lockText="1" noThreeD="1"/>
</file>

<file path=xl/ctrlProps/ctrlProp420.xml><?xml version="1.0" encoding="utf-8"?>
<formControlPr xmlns="http://schemas.microsoft.com/office/spreadsheetml/2009/9/main" objectType="CheckBox" fmlaLink="C20" lockText="1" noThreeD="1"/>
</file>

<file path=xl/ctrlProps/ctrlProp421.xml><?xml version="1.0" encoding="utf-8"?>
<formControlPr xmlns="http://schemas.microsoft.com/office/spreadsheetml/2009/9/main" objectType="CheckBox" fmlaLink="C21" lockText="1" noThreeD="1"/>
</file>

<file path=xl/ctrlProps/ctrlProp422.xml><?xml version="1.0" encoding="utf-8"?>
<formControlPr xmlns="http://schemas.microsoft.com/office/spreadsheetml/2009/9/main" objectType="GBox" noThreeD="1"/>
</file>

<file path=xl/ctrlProps/ctrlProp423.xml><?xml version="1.0" encoding="utf-8"?>
<formControlPr xmlns="http://schemas.microsoft.com/office/spreadsheetml/2009/9/main" objectType="Radio" firstButton="1" fmlaLink="C22" lockText="1" noThreeD="1"/>
</file>

<file path=xl/ctrlProps/ctrlProp424.xml><?xml version="1.0" encoding="utf-8"?>
<formControlPr xmlns="http://schemas.microsoft.com/office/spreadsheetml/2009/9/main" objectType="Radio" checked="Checked" lockText="1" noThreeD="1"/>
</file>

<file path=xl/ctrlProps/ctrlProp425.xml><?xml version="1.0" encoding="utf-8"?>
<formControlPr xmlns="http://schemas.microsoft.com/office/spreadsheetml/2009/9/main" objectType="CheckBox" checked="Checked" fmlaLink="C24" lockText="1" noThreeD="1"/>
</file>

<file path=xl/ctrlProps/ctrlProp426.xml><?xml version="1.0" encoding="utf-8"?>
<formControlPr xmlns="http://schemas.microsoft.com/office/spreadsheetml/2009/9/main" objectType="CheckBox" checked="Checked" fmlaLink="C25" lockText="1" noThreeD="1"/>
</file>

<file path=xl/ctrlProps/ctrlProp427.xml><?xml version="1.0" encoding="utf-8"?>
<formControlPr xmlns="http://schemas.microsoft.com/office/spreadsheetml/2009/9/main" objectType="CheckBox" fmlaLink="C26" lockText="1" noThreeD="1"/>
</file>

<file path=xl/ctrlProps/ctrlProp428.xml><?xml version="1.0" encoding="utf-8"?>
<formControlPr xmlns="http://schemas.microsoft.com/office/spreadsheetml/2009/9/main" objectType="CheckBox" fmlaLink="C27" lockText="1" noThreeD="1"/>
</file>

<file path=xl/ctrlProps/ctrlProp429.xml><?xml version="1.0" encoding="utf-8"?>
<formControlPr xmlns="http://schemas.microsoft.com/office/spreadsheetml/2009/9/main" objectType="GBox" noThreeD="1"/>
</file>

<file path=xl/ctrlProps/ctrlProp430.xml><?xml version="1.0" encoding="utf-8"?>
<formControlPr xmlns="http://schemas.microsoft.com/office/spreadsheetml/2009/9/main" objectType="Radio" firstButton="1" fmlaLink="C28" lockText="1" noThreeD="1"/>
</file>

<file path=xl/ctrlProps/ctrlProp431.xml><?xml version="1.0" encoding="utf-8"?>
<formControlPr xmlns="http://schemas.microsoft.com/office/spreadsheetml/2009/9/main" objectType="Radio" checked="Checked" lockText="1" noThreeD="1"/>
</file>

<file path=xl/ctrlProps/ctrlProp432.xml><?xml version="1.0" encoding="utf-8"?>
<formControlPr xmlns="http://schemas.microsoft.com/office/spreadsheetml/2009/9/main" objectType="CheckBox" checked="Checked" fmlaLink="C30" lockText="1" noThreeD="1"/>
</file>

<file path=xl/ctrlProps/ctrlProp433.xml><?xml version="1.0" encoding="utf-8"?>
<formControlPr xmlns="http://schemas.microsoft.com/office/spreadsheetml/2009/9/main" objectType="CheckBox" fmlaLink="C31" lockText="1" noThreeD="1"/>
</file>

<file path=xl/ctrlProps/ctrlProp434.xml><?xml version="1.0" encoding="utf-8"?>
<formControlPr xmlns="http://schemas.microsoft.com/office/spreadsheetml/2009/9/main" objectType="GBox" noThreeD="1"/>
</file>

<file path=xl/ctrlProps/ctrlProp435.xml><?xml version="1.0" encoding="utf-8"?>
<formControlPr xmlns="http://schemas.microsoft.com/office/spreadsheetml/2009/9/main" objectType="Radio" firstButton="1" fmlaLink="C35" lockText="1" noThreeD="1"/>
</file>

<file path=xl/ctrlProps/ctrlProp436.xml><?xml version="1.0" encoding="utf-8"?>
<formControlPr xmlns="http://schemas.microsoft.com/office/spreadsheetml/2009/9/main" objectType="Radio" checked="Checked" lockText="1" noThreeD="1"/>
</file>

<file path=xl/ctrlProps/ctrlProp437.xml><?xml version="1.0" encoding="utf-8"?>
<formControlPr xmlns="http://schemas.microsoft.com/office/spreadsheetml/2009/9/main" objectType="CheckBox" checked="Checked" fmlaLink="C37" lockText="1" noThreeD="1"/>
</file>

<file path=xl/ctrlProps/ctrlProp438.xml><?xml version="1.0" encoding="utf-8"?>
<formControlPr xmlns="http://schemas.microsoft.com/office/spreadsheetml/2009/9/main" objectType="CheckBox" checked="Checked" fmlaLink="C38" lockText="1" noThreeD="1"/>
</file>

<file path=xl/ctrlProps/ctrlProp439.xml><?xml version="1.0" encoding="utf-8"?>
<formControlPr xmlns="http://schemas.microsoft.com/office/spreadsheetml/2009/9/main" objectType="CheckBox" checked="Checked" fmlaLink="C39" lockText="1" noThreeD="1"/>
</file>

<file path=xl/ctrlProps/ctrlProp440.xml><?xml version="1.0" encoding="utf-8"?>
<formControlPr xmlns="http://schemas.microsoft.com/office/spreadsheetml/2009/9/main" objectType="CheckBox" checked="Checked" fmlaLink="C40" lockText="1" noThreeD="1"/>
</file>

<file path=xl/ctrlProps/ctrlProp441.xml><?xml version="1.0" encoding="utf-8"?>
<formControlPr xmlns="http://schemas.microsoft.com/office/spreadsheetml/2009/9/main" objectType="GBox" noThreeD="1"/>
</file>

<file path=xl/ctrlProps/ctrlProp442.xml><?xml version="1.0" encoding="utf-8"?>
<formControlPr xmlns="http://schemas.microsoft.com/office/spreadsheetml/2009/9/main" objectType="Radio" firstButton="1" fmlaLink="C41" lockText="1" noThreeD="1"/>
</file>

<file path=xl/ctrlProps/ctrlProp443.xml><?xml version="1.0" encoding="utf-8"?>
<formControlPr xmlns="http://schemas.microsoft.com/office/spreadsheetml/2009/9/main" objectType="Radio" checked="Checked" lockText="1" noThreeD="1"/>
</file>

<file path=xl/ctrlProps/ctrlProp444.xml><?xml version="1.0" encoding="utf-8"?>
<formControlPr xmlns="http://schemas.microsoft.com/office/spreadsheetml/2009/9/main" objectType="GBox" noThreeD="1"/>
</file>

<file path=xl/ctrlProps/ctrlProp445.xml><?xml version="1.0" encoding="utf-8"?>
<formControlPr xmlns="http://schemas.microsoft.com/office/spreadsheetml/2009/9/main" objectType="Radio" firstButton="1" fmlaLink="C44" lockText="1" noThreeD="1"/>
</file>

<file path=xl/ctrlProps/ctrlProp446.xml><?xml version="1.0" encoding="utf-8"?>
<formControlPr xmlns="http://schemas.microsoft.com/office/spreadsheetml/2009/9/main" objectType="Radio" checked="Checked" lockText="1" noThreeD="1"/>
</file>

<file path=xl/ctrlProps/ctrlProp447.xml><?xml version="1.0" encoding="utf-8"?>
<formControlPr xmlns="http://schemas.microsoft.com/office/spreadsheetml/2009/9/main" objectType="GBox" noThreeD="1"/>
</file>

<file path=xl/ctrlProps/ctrlProp448.xml><?xml version="1.0" encoding="utf-8"?>
<formControlPr xmlns="http://schemas.microsoft.com/office/spreadsheetml/2009/9/main" objectType="Radio" checked="Checked" firstButton="1" fmlaLink="C47" lockText="1" noThreeD="1"/>
</file>

<file path=xl/ctrlProps/ctrlProp449.xml><?xml version="1.0" encoding="utf-8"?>
<formControlPr xmlns="http://schemas.microsoft.com/office/spreadsheetml/2009/9/main" objectType="Radio" lockText="1" noThreeD="1"/>
</file>

<file path=xl/ctrlProps/ctrlProp450.xml><?xml version="1.0" encoding="utf-8"?>
<formControlPr xmlns="http://schemas.microsoft.com/office/spreadsheetml/2009/9/main" objectType="CheckBox" fmlaLink="C49" lockText="1" noThreeD="1"/>
</file>

<file path=xl/ctrlProps/ctrlProp451.xml><?xml version="1.0" encoding="utf-8"?>
<formControlPr xmlns="http://schemas.microsoft.com/office/spreadsheetml/2009/9/main" objectType="CheckBox" fmlaLink="C50" lockText="1" noThreeD="1"/>
</file>

<file path=xl/ctrlProps/ctrlProp452.xml><?xml version="1.0" encoding="utf-8"?>
<formControlPr xmlns="http://schemas.microsoft.com/office/spreadsheetml/2009/9/main" objectType="CheckBox" fmlaLink="C51" lockText="1" noThreeD="1"/>
</file>

<file path=xl/ctrlProps/ctrlProp453.xml><?xml version="1.0" encoding="utf-8"?>
<formControlPr xmlns="http://schemas.microsoft.com/office/spreadsheetml/2009/9/main" objectType="CheckBox" fmlaLink="C52" lockText="1" noThreeD="1"/>
</file>

<file path=xl/ctrlProps/ctrlProp454.xml><?xml version="1.0" encoding="utf-8"?>
<formControlPr xmlns="http://schemas.microsoft.com/office/spreadsheetml/2009/9/main" objectType="CheckBox" fmlaLink="C53" lockText="1" noThreeD="1"/>
</file>

<file path=xl/ctrlProps/ctrlProp455.xml><?xml version="1.0" encoding="utf-8"?>
<formControlPr xmlns="http://schemas.microsoft.com/office/spreadsheetml/2009/9/main" objectType="GBox" noThreeD="1"/>
</file>

<file path=xl/ctrlProps/ctrlProp456.xml><?xml version="1.0" encoding="utf-8"?>
<formControlPr xmlns="http://schemas.microsoft.com/office/spreadsheetml/2009/9/main" objectType="CheckBox" fmlaLink="C57" lockText="1" noThreeD="1"/>
</file>

<file path=xl/ctrlProps/ctrlProp457.xml><?xml version="1.0" encoding="utf-8"?>
<formControlPr xmlns="http://schemas.microsoft.com/office/spreadsheetml/2009/9/main" objectType="CheckBox" fmlaLink="C58" lockText="1" noThreeD="1"/>
</file>

<file path=xl/ctrlProps/ctrlProp458.xml><?xml version="1.0" encoding="utf-8"?>
<formControlPr xmlns="http://schemas.microsoft.com/office/spreadsheetml/2009/9/main" objectType="CheckBox" fmlaLink="C59" lockText="1" noThreeD="1"/>
</file>

<file path=xl/ctrlProps/ctrlProp459.xml><?xml version="1.0" encoding="utf-8"?>
<formControlPr xmlns="http://schemas.microsoft.com/office/spreadsheetml/2009/9/main" objectType="CheckBox" fmlaLink="C60" lockText="1" noThreeD="1"/>
</file>

<file path=xl/ctrlProps/ctrlProp460.xml><?xml version="1.0" encoding="utf-8"?>
<formControlPr xmlns="http://schemas.microsoft.com/office/spreadsheetml/2009/9/main" objectType="CheckBox" fmlaLink="C54" lockText="1" noThreeD="1"/>
</file>

<file path=xl/ctrlProps/ctrlProp461.xml><?xml version="1.0" encoding="utf-8"?>
<formControlPr xmlns="http://schemas.microsoft.com/office/spreadsheetml/2009/9/main" objectType="Radio" checked="Checked" firstButton="1" fmlaLink="C55" lockText="1" noThreeD="1"/>
</file>

<file path=xl/ctrlProps/ctrlProp462.xml><?xml version="1.0" encoding="utf-8"?>
<formControlPr xmlns="http://schemas.microsoft.com/office/spreadsheetml/2009/9/main" objectType="Radio" lockText="1" noThreeD="1"/>
</file>

<file path=xl/ctrlProps/ctrlProp463.xml><?xml version="1.0" encoding="utf-8"?>
<formControlPr xmlns="http://schemas.microsoft.com/office/spreadsheetml/2009/9/main" objectType="Radio" lockText="1" noThreeD="1"/>
</file>

<file path=xl/ctrlProps/ctrlProp464.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editAs="oneCell">
    <xdr:from>
      <xdr:col>0</xdr:col>
      <xdr:colOff>144780</xdr:colOff>
      <xdr:row>0</xdr:row>
      <xdr:rowOff>53340</xdr:rowOff>
    </xdr:from>
    <xdr:to>
      <xdr:col>1</xdr:col>
      <xdr:colOff>390525</xdr:colOff>
      <xdr:row>4</xdr:row>
      <xdr:rowOff>94969</xdr:rowOff>
    </xdr:to>
    <xdr:pic>
      <xdr:nvPicPr>
        <xdr:cNvPr id="2" name="Picture 1"/>
        <xdr:cNvPicPr>
          <a:picLocks noChangeAspect="1"/>
        </xdr:cNvPicPr>
      </xdr:nvPicPr>
      <xdr:blipFill rotWithShape="1">
        <a:blip xmlns:r="http://schemas.openxmlformats.org/officeDocument/2006/relationships" r:embed="rId1" cstate="print"/>
        <a:srcRect r="67558"/>
        <a:stretch/>
      </xdr:blipFill>
      <xdr:spPr>
        <a:xfrm>
          <a:off x="144780" y="53340"/>
          <a:ext cx="855345" cy="9750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2371725</xdr:colOff>
      <xdr:row>4</xdr:row>
      <xdr:rowOff>135256</xdr:rowOff>
    </xdr:from>
    <xdr:to>
      <xdr:col>6</xdr:col>
      <xdr:colOff>247649</xdr:colOff>
      <xdr:row>7</xdr:row>
      <xdr:rowOff>20956</xdr:rowOff>
    </xdr:to>
    <xdr:sp macro="" textlink="">
      <xdr:nvSpPr>
        <xdr:cNvPr id="7" name="Right Arrow 6"/>
        <xdr:cNvSpPr/>
      </xdr:nvSpPr>
      <xdr:spPr>
        <a:xfrm>
          <a:off x="2609850" y="982981"/>
          <a:ext cx="3133724" cy="381000"/>
        </a:xfrm>
        <a:prstGeom prst="rightArrow">
          <a:avLst/>
        </a:prstGeom>
        <a:gradFill flip="none" rotWithShape="1">
          <a:gsLst>
            <a:gs pos="11000">
              <a:srgbClr val="FF0000"/>
            </a:gs>
            <a:gs pos="51000">
              <a:srgbClr val="FFFF00"/>
            </a:gs>
            <a:gs pos="0">
              <a:srgbClr val="FF0000">
                <a:lumMod val="100000"/>
              </a:srgbClr>
            </a:gs>
            <a:gs pos="29000">
              <a:srgbClr val="FFFF00"/>
            </a:gs>
            <a:gs pos="93000">
              <a:srgbClr val="92D050"/>
            </a:gs>
          </a:gsLst>
          <a:lin ang="0" scaled="0"/>
          <a:tileRect/>
        </a:grad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b="1">
              <a:solidFill>
                <a:schemeClr val="tx2"/>
              </a:solidFill>
            </a:rPr>
            <a:t>UNSUSTAINED</a:t>
          </a:r>
          <a:r>
            <a:rPr lang="en-US" sz="1000" b="1" baseline="0">
              <a:solidFill>
                <a:schemeClr val="tx2"/>
              </a:solidFill>
            </a:rPr>
            <a:t>                                                   SUSTAINED</a:t>
          </a:r>
          <a:endParaRPr lang="en-US" sz="1100" b="1">
            <a:solidFill>
              <a:schemeClr val="tx2"/>
            </a:solidFill>
          </a:endParaRPr>
        </a:p>
      </xdr:txBody>
    </xdr:sp>
    <xdr:clientData fLocksWithSheet="0"/>
  </xdr:twoCellAnchor>
  <xdr:twoCellAnchor>
    <xdr:from>
      <xdr:col>0</xdr:col>
      <xdr:colOff>178859</xdr:colOff>
      <xdr:row>27</xdr:row>
      <xdr:rowOff>57149</xdr:rowOff>
    </xdr:from>
    <xdr:to>
      <xdr:col>2</xdr:col>
      <xdr:colOff>591609</xdr:colOff>
      <xdr:row>37</xdr:row>
      <xdr:rowOff>142874</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2</xdr:col>
      <xdr:colOff>444500</xdr:colOff>
      <xdr:row>27</xdr:row>
      <xdr:rowOff>28574</xdr:rowOff>
    </xdr:from>
    <xdr:to>
      <xdr:col>7</xdr:col>
      <xdr:colOff>21167</xdr:colOff>
      <xdr:row>37</xdr:row>
      <xdr:rowOff>148167</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7</xdr:col>
      <xdr:colOff>28576</xdr:colOff>
      <xdr:row>8</xdr:row>
      <xdr:rowOff>66674</xdr:rowOff>
    </xdr:from>
    <xdr:to>
      <xdr:col>9</xdr:col>
      <xdr:colOff>704850</xdr:colOff>
      <xdr:row>17</xdr:row>
      <xdr:rowOff>104775</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7</xdr:col>
      <xdr:colOff>47625</xdr:colOff>
      <xdr:row>17</xdr:row>
      <xdr:rowOff>133349</xdr:rowOff>
    </xdr:from>
    <xdr:to>
      <xdr:col>9</xdr:col>
      <xdr:colOff>733425</xdr:colOff>
      <xdr:row>26</xdr:row>
      <xdr:rowOff>123824</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twoCellAnchor>
  <xdr:twoCellAnchor>
    <xdr:from>
      <xdr:col>7</xdr:col>
      <xdr:colOff>305858</xdr:colOff>
      <xdr:row>26</xdr:row>
      <xdr:rowOff>127000</xdr:rowOff>
    </xdr:from>
    <xdr:to>
      <xdr:col>9</xdr:col>
      <xdr:colOff>734483</xdr:colOff>
      <xdr:row>37</xdr:row>
      <xdr:rowOff>158750</xdr:rowOff>
    </xdr:to>
    <xdr:graphicFrame macro="">
      <xdr:nvGraphicFramePr>
        <xdr:cNvPr id="16"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twoCellAnchor>
  <xdr:twoCellAnchor>
    <xdr:from>
      <xdr:col>7</xdr:col>
      <xdr:colOff>533400</xdr:colOff>
      <xdr:row>27</xdr:row>
      <xdr:rowOff>0</xdr:rowOff>
    </xdr:from>
    <xdr:to>
      <xdr:col>9</xdr:col>
      <xdr:colOff>314325</xdr:colOff>
      <xdr:row>27</xdr:row>
      <xdr:rowOff>0</xdr:rowOff>
    </xdr:to>
    <xdr:cxnSp macro="">
      <xdr:nvCxnSpPr>
        <xdr:cNvPr id="4" name="Straight Connector 3"/>
        <xdr:cNvCxnSpPr/>
      </xdr:nvCxnSpPr>
      <xdr:spPr>
        <a:xfrm>
          <a:off x="7029450" y="5572125"/>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542925</xdr:colOff>
      <xdr:row>17</xdr:row>
      <xdr:rowOff>124883</xdr:rowOff>
    </xdr:from>
    <xdr:to>
      <xdr:col>9</xdr:col>
      <xdr:colOff>323850</xdr:colOff>
      <xdr:row>17</xdr:row>
      <xdr:rowOff>124883</xdr:rowOff>
    </xdr:to>
    <xdr:cxnSp macro="">
      <xdr:nvCxnSpPr>
        <xdr:cNvPr id="17" name="Straight Connector 16"/>
        <xdr:cNvCxnSpPr/>
      </xdr:nvCxnSpPr>
      <xdr:spPr>
        <a:xfrm>
          <a:off x="6238875" y="3525308"/>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554567</xdr:colOff>
      <xdr:row>8</xdr:row>
      <xdr:rowOff>139700</xdr:rowOff>
    </xdr:from>
    <xdr:to>
      <xdr:col>9</xdr:col>
      <xdr:colOff>335492</xdr:colOff>
      <xdr:row>8</xdr:row>
      <xdr:rowOff>139700</xdr:rowOff>
    </xdr:to>
    <xdr:cxnSp macro="">
      <xdr:nvCxnSpPr>
        <xdr:cNvPr id="18" name="Straight Connector 17"/>
        <xdr:cNvCxnSpPr/>
      </xdr:nvCxnSpPr>
      <xdr:spPr>
        <a:xfrm>
          <a:off x="6250517" y="1711325"/>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19050</xdr:colOff>
      <xdr:row>28</xdr:row>
      <xdr:rowOff>57150</xdr:rowOff>
    </xdr:from>
    <xdr:to>
      <xdr:col>7</xdr:col>
      <xdr:colOff>19050</xdr:colOff>
      <xdr:row>36</xdr:row>
      <xdr:rowOff>19050</xdr:rowOff>
    </xdr:to>
    <xdr:cxnSp macro="">
      <xdr:nvCxnSpPr>
        <xdr:cNvPr id="19" name="Straight Connector 18"/>
        <xdr:cNvCxnSpPr/>
      </xdr:nvCxnSpPr>
      <xdr:spPr>
        <a:xfrm flipV="1">
          <a:off x="5953125" y="5410200"/>
          <a:ext cx="0" cy="1419225"/>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2</xdr:col>
      <xdr:colOff>409575</xdr:colOff>
      <xdr:row>28</xdr:row>
      <xdr:rowOff>51858</xdr:rowOff>
    </xdr:from>
    <xdr:to>
      <xdr:col>2</xdr:col>
      <xdr:colOff>409575</xdr:colOff>
      <xdr:row>36</xdr:row>
      <xdr:rowOff>13758</xdr:rowOff>
    </xdr:to>
    <xdr:cxnSp macro="">
      <xdr:nvCxnSpPr>
        <xdr:cNvPr id="22" name="Straight Connector 21"/>
        <xdr:cNvCxnSpPr/>
      </xdr:nvCxnSpPr>
      <xdr:spPr>
        <a:xfrm flipV="1">
          <a:off x="2809875" y="5719233"/>
          <a:ext cx="0" cy="140970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76200</xdr:colOff>
      <xdr:row>0</xdr:row>
      <xdr:rowOff>57150</xdr:rowOff>
    </xdr:from>
    <xdr:to>
      <xdr:col>9</xdr:col>
      <xdr:colOff>733425</xdr:colOff>
      <xdr:row>0</xdr:row>
      <xdr:rowOff>266700</xdr:rowOff>
    </xdr:to>
    <xdr:sp macro="" textlink="">
      <xdr:nvSpPr>
        <xdr:cNvPr id="2" name="TextBox 1"/>
        <xdr:cNvSpPr txBox="1"/>
      </xdr:nvSpPr>
      <xdr:spPr>
        <a:xfrm>
          <a:off x="5772150" y="57150"/>
          <a:ext cx="289560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fLocksWithSheet="0"/>
  </xdr:twoCellAnchor>
  <xdr:twoCellAnchor>
    <xdr:from>
      <xdr:col>0</xdr:col>
      <xdr:colOff>28575</xdr:colOff>
      <xdr:row>27</xdr:row>
      <xdr:rowOff>85725</xdr:rowOff>
    </xdr:from>
    <xdr:to>
      <xdr:col>0</xdr:col>
      <xdr:colOff>209550</xdr:colOff>
      <xdr:row>36</xdr:row>
      <xdr:rowOff>158751</xdr:rowOff>
    </xdr:to>
    <xdr:sp macro="" textlink="">
      <xdr:nvSpPr>
        <xdr:cNvPr id="20" name="TextBox 1"/>
        <xdr:cNvSpPr txBox="1"/>
      </xdr:nvSpPr>
      <xdr:spPr>
        <a:xfrm>
          <a:off x="28575" y="5572125"/>
          <a:ext cx="180975" cy="1701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vert270"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fLocksWithSheet="0"/>
  </xdr:twoCellAnchor>
  <xdr:twoCellAnchor>
    <xdr:from>
      <xdr:col>7</xdr:col>
      <xdr:colOff>9525</xdr:colOff>
      <xdr:row>0</xdr:row>
      <xdr:rowOff>200025</xdr:rowOff>
    </xdr:from>
    <xdr:to>
      <xdr:col>9</xdr:col>
      <xdr:colOff>666750</xdr:colOff>
      <xdr:row>9</xdr:row>
      <xdr:rowOff>38100</xdr:rowOff>
    </xdr:to>
    <xdr:graphicFrame macro="">
      <xdr:nvGraphicFramePr>
        <xdr:cNvPr id="21"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xdr:colOff>
          <xdr:row>3</xdr:row>
          <xdr:rowOff>57150</xdr:rowOff>
        </xdr:from>
        <xdr:to>
          <xdr:col>7</xdr:col>
          <xdr:colOff>361950</xdr:colOff>
          <xdr:row>4</xdr:row>
          <xdr:rowOff>0</xdr:rowOff>
        </xdr:to>
        <xdr:sp macro="" textlink="">
          <xdr:nvSpPr>
            <xdr:cNvPr id="12289" name="Option Button 1" hidden="1">
              <a:extLst>
                <a:ext uri="{63B3BB69-23CF-44E3-9099-C40C66FF867C}">
                  <a14:compatExt spid="_x0000_s122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Host Country Government/other domestic institution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xdr:row>
          <xdr:rowOff>57150</xdr:rowOff>
        </xdr:from>
        <xdr:to>
          <xdr:col>7</xdr:col>
          <xdr:colOff>581025</xdr:colOff>
          <xdr:row>5</xdr:row>
          <xdr:rowOff>0</xdr:rowOff>
        </xdr:to>
        <xdr:sp macro="" textlink="">
          <xdr:nvSpPr>
            <xdr:cNvPr id="12290" name="Option Button 2" hidden="1">
              <a:extLst>
                <a:ext uri="{63B3BB69-23CF-44E3-9099-C40C66FF867C}">
                  <a14:compatExt spid="_x0000_s122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External agency with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581025</xdr:colOff>
          <xdr:row>6</xdr:row>
          <xdr:rowOff>0</xdr:rowOff>
        </xdr:to>
        <xdr:sp macro="" textlink="">
          <xdr:nvSpPr>
            <xdr:cNvPr id="12291" name="Option Button 3" hidden="1">
              <a:extLst>
                <a:ext uri="{63B3BB69-23CF-44E3-9099-C40C66FF867C}">
                  <a14:compatExt spid="_x0000_s122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External agency, organization or institution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47625</xdr:rowOff>
        </xdr:from>
        <xdr:to>
          <xdr:col>7</xdr:col>
          <xdr:colOff>342900</xdr:colOff>
          <xdr:row>7</xdr:row>
          <xdr:rowOff>0</xdr:rowOff>
        </xdr:to>
        <xdr:sp macro="" textlink="">
          <xdr:nvSpPr>
            <xdr:cNvPr id="12292" name="Option Button 4" hidden="1">
              <a:extLst>
                <a:ext uri="{63B3BB69-23CF-44E3-9099-C40C66FF867C}">
                  <a14:compatExt spid="_x0000_s122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Not conducted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xdr:row>
          <xdr:rowOff>66675</xdr:rowOff>
        </xdr:from>
        <xdr:to>
          <xdr:col>7</xdr:col>
          <xdr:colOff>400050</xdr:colOff>
          <xdr:row>8</xdr:row>
          <xdr:rowOff>0</xdr:rowOff>
        </xdr:to>
        <xdr:sp macro="" textlink="">
          <xdr:nvSpPr>
            <xdr:cNvPr id="12293" name="Option Button 5" hidden="1">
              <a:extLst>
                <a:ext uri="{63B3BB69-23CF-44E3-9099-C40C66FF867C}">
                  <a14:compatExt spid="_x0000_s122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80-100% of the total cost of latest survey was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xdr:row>
          <xdr:rowOff>66675</xdr:rowOff>
        </xdr:from>
        <xdr:to>
          <xdr:col>7</xdr:col>
          <xdr:colOff>352425</xdr:colOff>
          <xdr:row>9</xdr:row>
          <xdr:rowOff>0</xdr:rowOff>
        </xdr:to>
        <xdr:sp macro="" textlink="">
          <xdr:nvSpPr>
            <xdr:cNvPr id="12294" name="Option Button 6" hidden="1">
              <a:extLst>
                <a:ext uri="{63B3BB69-23CF-44E3-9099-C40C66FF867C}">
                  <a14:compatExt spid="_x0000_s122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60-79%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xdr:row>
          <xdr:rowOff>28575</xdr:rowOff>
        </xdr:from>
        <xdr:to>
          <xdr:col>7</xdr:col>
          <xdr:colOff>142875</xdr:colOff>
          <xdr:row>10</xdr:row>
          <xdr:rowOff>19050</xdr:rowOff>
        </xdr:to>
        <xdr:sp macro="" textlink="">
          <xdr:nvSpPr>
            <xdr:cNvPr id="12295" name="Option Button 7" hidden="1">
              <a:extLst>
                <a:ext uri="{63B3BB69-23CF-44E3-9099-C40C66FF867C}">
                  <a14:compatExt spid="_x0000_s122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40-59%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xdr:row>
          <xdr:rowOff>57150</xdr:rowOff>
        </xdr:from>
        <xdr:to>
          <xdr:col>7</xdr:col>
          <xdr:colOff>304800</xdr:colOff>
          <xdr:row>11</xdr:row>
          <xdr:rowOff>0</xdr:rowOff>
        </xdr:to>
        <xdr:sp macro="" textlink="">
          <xdr:nvSpPr>
            <xdr:cNvPr id="12296" name="Option Button 8" hidden="1">
              <a:extLst>
                <a:ext uri="{63B3BB69-23CF-44E3-9099-C40C66FF867C}">
                  <a14:compatExt spid="_x0000_s122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20-39%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11</xdr:row>
          <xdr:rowOff>47625</xdr:rowOff>
        </xdr:from>
        <xdr:to>
          <xdr:col>7</xdr:col>
          <xdr:colOff>228600</xdr:colOff>
          <xdr:row>12</xdr:row>
          <xdr:rowOff>0</xdr:rowOff>
        </xdr:to>
        <xdr:sp macro="" textlink="">
          <xdr:nvSpPr>
            <xdr:cNvPr id="12297" name="Option Button 9" hidden="1">
              <a:extLst>
                <a:ext uri="{63B3BB69-23CF-44E3-9099-C40C66FF867C}">
                  <a14:compatExt spid="_x0000_s122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10-19%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xdr:row>
          <xdr:rowOff>19050</xdr:rowOff>
        </xdr:from>
        <xdr:to>
          <xdr:col>7</xdr:col>
          <xdr:colOff>228600</xdr:colOff>
          <xdr:row>13</xdr:row>
          <xdr:rowOff>0</xdr:rowOff>
        </xdr:to>
        <xdr:sp macro="" textlink="">
          <xdr:nvSpPr>
            <xdr:cNvPr id="12298" name="Option Button 10" hidden="1">
              <a:extLst>
                <a:ext uri="{63B3BB69-23CF-44E3-9099-C40C66FF867C}">
                  <a14:compatExt spid="_x0000_s122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0-9%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8</xdr:col>
          <xdr:colOff>0</xdr:colOff>
          <xdr:row>13</xdr:row>
          <xdr:rowOff>9525</xdr:rowOff>
        </xdr:to>
        <xdr:sp macro="" textlink="">
          <xdr:nvSpPr>
            <xdr:cNvPr id="12299" name="Group Box 11" hidden="1">
              <a:extLst>
                <a:ext uri="{63B3BB69-23CF-44E3-9099-C40C66FF867C}">
                  <a14:compatExt spid="_x0000_s122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790575</xdr:rowOff>
        </xdr:from>
        <xdr:to>
          <xdr:col>8</xdr:col>
          <xdr:colOff>0</xdr:colOff>
          <xdr:row>7</xdr:row>
          <xdr:rowOff>0</xdr:rowOff>
        </xdr:to>
        <xdr:sp macro="" textlink="">
          <xdr:nvSpPr>
            <xdr:cNvPr id="12300" name="Group Box 12" hidden="1">
              <a:extLst>
                <a:ext uri="{63B3BB69-23CF-44E3-9099-C40C66FF867C}">
                  <a14:compatExt spid="_x0000_s123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8</xdr:col>
          <xdr:colOff>0</xdr:colOff>
          <xdr:row>33</xdr:row>
          <xdr:rowOff>0</xdr:rowOff>
        </xdr:to>
        <xdr:sp macro="" textlink="">
          <xdr:nvSpPr>
            <xdr:cNvPr id="12301" name="Group Box 13" hidden="1">
              <a:extLst>
                <a:ext uri="{63B3BB69-23CF-44E3-9099-C40C66FF867C}">
                  <a14:compatExt spid="_x0000_s123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15</xdr:row>
          <xdr:rowOff>19050</xdr:rowOff>
        </xdr:from>
        <xdr:to>
          <xdr:col>7</xdr:col>
          <xdr:colOff>247650</xdr:colOff>
          <xdr:row>16</xdr:row>
          <xdr:rowOff>57150</xdr:rowOff>
        </xdr:to>
        <xdr:sp macro="" textlink="">
          <xdr:nvSpPr>
            <xdr:cNvPr id="12302" name="Check Box 14" hidden="1">
              <a:extLst>
                <a:ext uri="{63B3BB69-23CF-44E3-9099-C40C66FF867C}">
                  <a14:compatExt spid="_x0000_s123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HIV prevalence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16</xdr:row>
          <xdr:rowOff>57150</xdr:rowOff>
        </xdr:from>
        <xdr:to>
          <xdr:col>7</xdr:col>
          <xdr:colOff>247650</xdr:colOff>
          <xdr:row>17</xdr:row>
          <xdr:rowOff>0</xdr:rowOff>
        </xdr:to>
        <xdr:sp macro="" textlink="">
          <xdr:nvSpPr>
            <xdr:cNvPr id="12303" name="Check Box 15" hidden="1">
              <a:extLst>
                <a:ext uri="{63B3BB69-23CF-44E3-9099-C40C66FF867C}">
                  <a14:compatExt spid="_x0000_s123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17</xdr:row>
          <xdr:rowOff>28575</xdr:rowOff>
        </xdr:from>
        <xdr:to>
          <xdr:col>6</xdr:col>
          <xdr:colOff>180975</xdr:colOff>
          <xdr:row>18</xdr:row>
          <xdr:rowOff>0</xdr:rowOff>
        </xdr:to>
        <xdr:sp macro="" textlink="">
          <xdr:nvSpPr>
            <xdr:cNvPr id="12304" name="Check Box 16" hidden="1">
              <a:extLst>
                <a:ext uri="{63B3BB69-23CF-44E3-9099-C40C66FF867C}">
                  <a14:compatExt spid="_x0000_s123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18</xdr:row>
          <xdr:rowOff>19050</xdr:rowOff>
        </xdr:from>
        <xdr:to>
          <xdr:col>7</xdr:col>
          <xdr:colOff>38100</xdr:colOff>
          <xdr:row>19</xdr:row>
          <xdr:rowOff>0</xdr:rowOff>
        </xdr:to>
        <xdr:sp macro="" textlink="">
          <xdr:nvSpPr>
            <xdr:cNvPr id="12305" name="Check Box 17" hidden="1">
              <a:extLst>
                <a:ext uri="{63B3BB69-23CF-44E3-9099-C40C66FF867C}">
                  <a14:compatExt spid="_x0000_s123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19</xdr:row>
          <xdr:rowOff>66675</xdr:rowOff>
        </xdr:from>
        <xdr:to>
          <xdr:col>6</xdr:col>
          <xdr:colOff>200025</xdr:colOff>
          <xdr:row>20</xdr:row>
          <xdr:rowOff>19050</xdr:rowOff>
        </xdr:to>
        <xdr:sp macro="" textlink="">
          <xdr:nvSpPr>
            <xdr:cNvPr id="12306" name="Check Box 18" hidden="1">
              <a:extLst>
                <a:ext uri="{63B3BB69-23CF-44E3-9099-C40C66FF867C}">
                  <a14:compatExt spid="_x0000_s123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20</xdr:row>
          <xdr:rowOff>66675</xdr:rowOff>
        </xdr:from>
        <xdr:to>
          <xdr:col>6</xdr:col>
          <xdr:colOff>361950</xdr:colOff>
          <xdr:row>21</xdr:row>
          <xdr:rowOff>19050</xdr:rowOff>
        </xdr:to>
        <xdr:sp macro="" textlink="">
          <xdr:nvSpPr>
            <xdr:cNvPr id="12307" name="Check Box 19" hidden="1">
              <a:extLst>
                <a:ext uri="{63B3BB69-23CF-44E3-9099-C40C66FF867C}">
                  <a14:compatExt spid="_x0000_s123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21</xdr:row>
          <xdr:rowOff>38100</xdr:rowOff>
        </xdr:from>
        <xdr:to>
          <xdr:col>7</xdr:col>
          <xdr:colOff>66675</xdr:colOff>
          <xdr:row>22</xdr:row>
          <xdr:rowOff>19050</xdr:rowOff>
        </xdr:to>
        <xdr:sp macro="" textlink="">
          <xdr:nvSpPr>
            <xdr:cNvPr id="12308" name="Check Box 20" hidden="1">
              <a:extLst>
                <a:ext uri="{63B3BB69-23CF-44E3-9099-C40C66FF867C}">
                  <a14:compatExt spid="_x0000_s123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22</xdr:row>
          <xdr:rowOff>38100</xdr:rowOff>
        </xdr:from>
        <xdr:to>
          <xdr:col>6</xdr:col>
          <xdr:colOff>447675</xdr:colOff>
          <xdr:row>23</xdr:row>
          <xdr:rowOff>19050</xdr:rowOff>
        </xdr:to>
        <xdr:sp macro="" textlink="">
          <xdr:nvSpPr>
            <xdr:cNvPr id="12309" name="Check Box 21" hidden="1">
              <a:extLst>
                <a:ext uri="{63B3BB69-23CF-44E3-9099-C40C66FF867C}">
                  <a14:compatExt spid="_x0000_s123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24</xdr:row>
          <xdr:rowOff>66675</xdr:rowOff>
        </xdr:from>
        <xdr:to>
          <xdr:col>4</xdr:col>
          <xdr:colOff>161925</xdr:colOff>
          <xdr:row>25</xdr:row>
          <xdr:rowOff>0</xdr:rowOff>
        </xdr:to>
        <xdr:sp macro="" textlink="">
          <xdr:nvSpPr>
            <xdr:cNvPr id="12310" name="Check Box 22" hidden="1">
              <a:extLst>
                <a:ext uri="{63B3BB69-23CF-44E3-9099-C40C66FF867C}">
                  <a14:compatExt spid="_x0000_s123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HIV incidence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25</xdr:row>
          <xdr:rowOff>28575</xdr:rowOff>
        </xdr:from>
        <xdr:to>
          <xdr:col>5</xdr:col>
          <xdr:colOff>228600</xdr:colOff>
          <xdr:row>26</xdr:row>
          <xdr:rowOff>19050</xdr:rowOff>
        </xdr:to>
        <xdr:sp macro="" textlink="">
          <xdr:nvSpPr>
            <xdr:cNvPr id="12311" name="Check Box 23" hidden="1">
              <a:extLst>
                <a:ext uri="{63B3BB69-23CF-44E3-9099-C40C66FF867C}">
                  <a14:compatExt spid="_x0000_s123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26</xdr:row>
          <xdr:rowOff>38100</xdr:rowOff>
        </xdr:from>
        <xdr:to>
          <xdr:col>5</xdr:col>
          <xdr:colOff>95250</xdr:colOff>
          <xdr:row>27</xdr:row>
          <xdr:rowOff>28575</xdr:rowOff>
        </xdr:to>
        <xdr:sp macro="" textlink="">
          <xdr:nvSpPr>
            <xdr:cNvPr id="12312" name="Check Box 24" hidden="1">
              <a:extLst>
                <a:ext uri="{63B3BB69-23CF-44E3-9099-C40C66FF867C}">
                  <a14:compatExt spid="_x0000_s123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19050</xdr:rowOff>
        </xdr:from>
        <xdr:to>
          <xdr:col>5</xdr:col>
          <xdr:colOff>285750</xdr:colOff>
          <xdr:row>28</xdr:row>
          <xdr:rowOff>0</xdr:rowOff>
        </xdr:to>
        <xdr:sp macro="" textlink="">
          <xdr:nvSpPr>
            <xdr:cNvPr id="12313" name="Check Box 25" hidden="1">
              <a:extLst>
                <a:ext uri="{63B3BB69-23CF-44E3-9099-C40C66FF867C}">
                  <a14:compatExt spid="_x0000_s123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209550</xdr:rowOff>
        </xdr:from>
        <xdr:to>
          <xdr:col>5</xdr:col>
          <xdr:colOff>285750</xdr:colOff>
          <xdr:row>29</xdr:row>
          <xdr:rowOff>9525</xdr:rowOff>
        </xdr:to>
        <xdr:sp macro="" textlink="">
          <xdr:nvSpPr>
            <xdr:cNvPr id="12314" name="Check Box 26" hidden="1">
              <a:extLst>
                <a:ext uri="{63B3BB69-23CF-44E3-9099-C40C66FF867C}">
                  <a14:compatExt spid="_x0000_s123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29</xdr:row>
          <xdr:rowOff>19050</xdr:rowOff>
        </xdr:from>
        <xdr:to>
          <xdr:col>5</xdr:col>
          <xdr:colOff>285750</xdr:colOff>
          <xdr:row>30</xdr:row>
          <xdr:rowOff>0</xdr:rowOff>
        </xdr:to>
        <xdr:sp macro="" textlink="">
          <xdr:nvSpPr>
            <xdr:cNvPr id="12315" name="Check Box 27" hidden="1">
              <a:extLst>
                <a:ext uri="{63B3BB69-23CF-44E3-9099-C40C66FF867C}">
                  <a14:compatExt spid="_x0000_s123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30</xdr:row>
          <xdr:rowOff>9525</xdr:rowOff>
        </xdr:from>
        <xdr:to>
          <xdr:col>7</xdr:col>
          <xdr:colOff>57150</xdr:colOff>
          <xdr:row>31</xdr:row>
          <xdr:rowOff>28575</xdr:rowOff>
        </xdr:to>
        <xdr:sp macro="" textlink="">
          <xdr:nvSpPr>
            <xdr:cNvPr id="12316" name="Check Box 28" hidden="1">
              <a:extLst>
                <a:ext uri="{63B3BB69-23CF-44E3-9099-C40C66FF867C}">
                  <a14:compatExt spid="_x0000_s123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32</xdr:row>
          <xdr:rowOff>57150</xdr:rowOff>
        </xdr:from>
        <xdr:to>
          <xdr:col>6</xdr:col>
          <xdr:colOff>438150</xdr:colOff>
          <xdr:row>33</xdr:row>
          <xdr:rowOff>19050</xdr:rowOff>
        </xdr:to>
        <xdr:sp macro="" textlink="">
          <xdr:nvSpPr>
            <xdr:cNvPr id="12317" name="Check Box 29" hidden="1">
              <a:extLst>
                <a:ext uri="{63B3BB69-23CF-44E3-9099-C40C66FF867C}">
                  <a14:compatExt spid="_x0000_s123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xdr:row>
          <xdr:rowOff>57150</xdr:rowOff>
        </xdr:from>
        <xdr:to>
          <xdr:col>7</xdr:col>
          <xdr:colOff>247650</xdr:colOff>
          <xdr:row>14</xdr:row>
          <xdr:rowOff>0</xdr:rowOff>
        </xdr:to>
        <xdr:sp macro="" textlink="">
          <xdr:nvSpPr>
            <xdr:cNvPr id="12318" name="Option Button 30" hidden="1">
              <a:extLst>
                <a:ext uri="{63B3BB69-23CF-44E3-9099-C40C66FF867C}">
                  <a14:compatExt spid="_x0000_s123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HIV prevalence or incidence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xdr:row>
          <xdr:rowOff>28575</xdr:rowOff>
        </xdr:from>
        <xdr:to>
          <xdr:col>6</xdr:col>
          <xdr:colOff>600075</xdr:colOff>
          <xdr:row>15</xdr:row>
          <xdr:rowOff>9525</xdr:rowOff>
        </xdr:to>
        <xdr:sp macro="" textlink="">
          <xdr:nvSpPr>
            <xdr:cNvPr id="12319" name="Option Button 31" hidden="1">
              <a:extLst>
                <a:ext uri="{63B3BB69-23CF-44E3-9099-C40C66FF867C}">
                  <a14:compatExt spid="_x0000_s123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32</xdr:row>
          <xdr:rowOff>219075</xdr:rowOff>
        </xdr:from>
        <xdr:to>
          <xdr:col>8</xdr:col>
          <xdr:colOff>0</xdr:colOff>
          <xdr:row>42</xdr:row>
          <xdr:rowOff>0</xdr:rowOff>
        </xdr:to>
        <xdr:sp macro="" textlink="">
          <xdr:nvSpPr>
            <xdr:cNvPr id="12320" name="Group Box 32" hidden="1">
              <a:extLst>
                <a:ext uri="{63B3BB69-23CF-44E3-9099-C40C66FF867C}">
                  <a14:compatExt spid="_x0000_s123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33</xdr:row>
          <xdr:rowOff>38100</xdr:rowOff>
        </xdr:from>
        <xdr:to>
          <xdr:col>7</xdr:col>
          <xdr:colOff>266700</xdr:colOff>
          <xdr:row>34</xdr:row>
          <xdr:rowOff>0</xdr:rowOff>
        </xdr:to>
        <xdr:sp macro="" textlink="">
          <xdr:nvSpPr>
            <xdr:cNvPr id="12321" name="Option Button 33" hidden="1">
              <a:extLst>
                <a:ext uri="{63B3BB69-23CF-44E3-9099-C40C66FF867C}">
                  <a14:compatExt spid="_x0000_s123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viral load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34</xdr:row>
          <xdr:rowOff>9525</xdr:rowOff>
        </xdr:from>
        <xdr:to>
          <xdr:col>7</xdr:col>
          <xdr:colOff>19050</xdr:colOff>
          <xdr:row>35</xdr:row>
          <xdr:rowOff>0</xdr:rowOff>
        </xdr:to>
        <xdr:sp macro="" textlink="">
          <xdr:nvSpPr>
            <xdr:cNvPr id="12322" name="Option Button 34" hidden="1">
              <a:extLst>
                <a:ext uri="{63B3BB69-23CF-44E3-9099-C40C66FF867C}">
                  <a14:compatExt spid="_x0000_s123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viral load data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35</xdr:row>
          <xdr:rowOff>57150</xdr:rowOff>
        </xdr:from>
        <xdr:to>
          <xdr:col>5</xdr:col>
          <xdr:colOff>133350</xdr:colOff>
          <xdr:row>36</xdr:row>
          <xdr:rowOff>28575</xdr:rowOff>
        </xdr:to>
        <xdr:sp macro="" textlink="">
          <xdr:nvSpPr>
            <xdr:cNvPr id="12323" name="Check Box 35" hidden="1">
              <a:extLst>
                <a:ext uri="{63B3BB69-23CF-44E3-9099-C40C66FF867C}">
                  <a14:compatExt spid="_x0000_s123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36</xdr:row>
          <xdr:rowOff>38100</xdr:rowOff>
        </xdr:from>
        <xdr:to>
          <xdr:col>5</xdr:col>
          <xdr:colOff>0</xdr:colOff>
          <xdr:row>37</xdr:row>
          <xdr:rowOff>19050</xdr:rowOff>
        </xdr:to>
        <xdr:sp macro="" textlink="">
          <xdr:nvSpPr>
            <xdr:cNvPr id="12324" name="Check Box 36" hidden="1">
              <a:extLst>
                <a:ext uri="{63B3BB69-23CF-44E3-9099-C40C66FF867C}">
                  <a14:compatExt spid="_x0000_s123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37</xdr:row>
          <xdr:rowOff>19050</xdr:rowOff>
        </xdr:from>
        <xdr:to>
          <xdr:col>5</xdr:col>
          <xdr:colOff>190500</xdr:colOff>
          <xdr:row>38</xdr:row>
          <xdr:rowOff>0</xdr:rowOff>
        </xdr:to>
        <xdr:sp macro="" textlink="">
          <xdr:nvSpPr>
            <xdr:cNvPr id="12325" name="Check Box 37" hidden="1">
              <a:extLst>
                <a:ext uri="{63B3BB69-23CF-44E3-9099-C40C66FF867C}">
                  <a14:compatExt spid="_x0000_s123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38</xdr:row>
          <xdr:rowOff>9525</xdr:rowOff>
        </xdr:from>
        <xdr:to>
          <xdr:col>5</xdr:col>
          <xdr:colOff>190500</xdr:colOff>
          <xdr:row>39</xdr:row>
          <xdr:rowOff>0</xdr:rowOff>
        </xdr:to>
        <xdr:sp macro="" textlink="">
          <xdr:nvSpPr>
            <xdr:cNvPr id="12326" name="Check Box 38" hidden="1">
              <a:extLst>
                <a:ext uri="{63B3BB69-23CF-44E3-9099-C40C66FF867C}">
                  <a14:compatExt spid="_x0000_s123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39</xdr:row>
          <xdr:rowOff>0</xdr:rowOff>
        </xdr:from>
        <xdr:to>
          <xdr:col>5</xdr:col>
          <xdr:colOff>200025</xdr:colOff>
          <xdr:row>40</xdr:row>
          <xdr:rowOff>19050</xdr:rowOff>
        </xdr:to>
        <xdr:sp macro="" textlink="">
          <xdr:nvSpPr>
            <xdr:cNvPr id="12327" name="Check Box 39" hidden="1">
              <a:extLst>
                <a:ext uri="{63B3BB69-23CF-44E3-9099-C40C66FF867C}">
                  <a14:compatExt spid="_x0000_s123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40</xdr:row>
          <xdr:rowOff>9525</xdr:rowOff>
        </xdr:from>
        <xdr:to>
          <xdr:col>6</xdr:col>
          <xdr:colOff>571500</xdr:colOff>
          <xdr:row>41</xdr:row>
          <xdr:rowOff>28575</xdr:rowOff>
        </xdr:to>
        <xdr:sp macro="" textlink="">
          <xdr:nvSpPr>
            <xdr:cNvPr id="12328" name="Check Box 40" hidden="1">
              <a:extLst>
                <a:ext uri="{63B3BB69-23CF-44E3-9099-C40C66FF867C}">
                  <a14:compatExt spid="_x0000_s123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41</xdr:row>
          <xdr:rowOff>47625</xdr:rowOff>
        </xdr:from>
        <xdr:to>
          <xdr:col>6</xdr:col>
          <xdr:colOff>342900</xdr:colOff>
          <xdr:row>41</xdr:row>
          <xdr:rowOff>247650</xdr:rowOff>
        </xdr:to>
        <xdr:sp macro="" textlink="">
          <xdr:nvSpPr>
            <xdr:cNvPr id="12329" name="Check Box 41" hidden="1">
              <a:extLst>
                <a:ext uri="{63B3BB69-23CF-44E3-9099-C40C66FF867C}">
                  <a14:compatExt spid="_x0000_s123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to understand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42</xdr:row>
          <xdr:rowOff>57150</xdr:rowOff>
        </xdr:from>
        <xdr:to>
          <xdr:col>6</xdr:col>
          <xdr:colOff>571500</xdr:colOff>
          <xdr:row>42</xdr:row>
          <xdr:rowOff>447675</xdr:rowOff>
        </xdr:to>
        <xdr:sp macro="" textlink="">
          <xdr:nvSpPr>
            <xdr:cNvPr id="12330" name="Option Button 42" hidden="1">
              <a:extLst>
                <a:ext uri="{63B3BB69-23CF-44E3-9099-C40C66FF867C}">
                  <a14:compatExt spid="_x0000_s123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host country government does not conduct size estimation studies for key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43</xdr:row>
          <xdr:rowOff>19050</xdr:rowOff>
        </xdr:from>
        <xdr:to>
          <xdr:col>6</xdr:col>
          <xdr:colOff>581025</xdr:colOff>
          <xdr:row>43</xdr:row>
          <xdr:rowOff>485775</xdr:rowOff>
        </xdr:to>
        <xdr:sp macro="" textlink="">
          <xdr:nvSpPr>
            <xdr:cNvPr id="12331" name="Option Button 43" hidden="1">
              <a:extLst>
                <a:ext uri="{63B3BB69-23CF-44E3-9099-C40C66FF867C}">
                  <a14:compatExt spid="_x0000_s123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conducts key population size estimates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44</xdr:row>
          <xdr:rowOff>38100</xdr:rowOff>
        </xdr:from>
        <xdr:to>
          <xdr:col>5</xdr:col>
          <xdr:colOff>257175</xdr:colOff>
          <xdr:row>45</xdr:row>
          <xdr:rowOff>0</xdr:rowOff>
        </xdr:to>
        <xdr:sp macro="" textlink="">
          <xdr:nvSpPr>
            <xdr:cNvPr id="12332" name="Check Box 44" hidden="1">
              <a:extLst>
                <a:ext uri="{63B3BB69-23CF-44E3-9099-C40C66FF867C}">
                  <a14:compatExt spid="_x0000_s123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Men who have sex with men (MSM)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45</xdr:row>
          <xdr:rowOff>28575</xdr:rowOff>
        </xdr:from>
        <xdr:to>
          <xdr:col>6</xdr:col>
          <xdr:colOff>133350</xdr:colOff>
          <xdr:row>46</xdr:row>
          <xdr:rowOff>0</xdr:rowOff>
        </xdr:to>
        <xdr:sp macro="" textlink="">
          <xdr:nvSpPr>
            <xdr:cNvPr id="12333" name="Check Box 45" hidden="1">
              <a:extLst>
                <a:ext uri="{63B3BB69-23CF-44E3-9099-C40C66FF867C}">
                  <a14:compatExt spid="_x0000_s123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Female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9525</xdr:rowOff>
        </xdr:from>
        <xdr:to>
          <xdr:col>5</xdr:col>
          <xdr:colOff>571500</xdr:colOff>
          <xdr:row>47</xdr:row>
          <xdr:rowOff>0</xdr:rowOff>
        </xdr:to>
        <xdr:sp macro="" textlink="">
          <xdr:nvSpPr>
            <xdr:cNvPr id="12334" name="Check Box 46" hidden="1">
              <a:extLst>
                <a:ext uri="{63B3BB69-23CF-44E3-9099-C40C66FF867C}">
                  <a14:compatExt spid="_x0000_s123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Transgender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9525</xdr:rowOff>
        </xdr:from>
        <xdr:to>
          <xdr:col>6</xdr:col>
          <xdr:colOff>247650</xdr:colOff>
          <xdr:row>48</xdr:row>
          <xdr:rowOff>0</xdr:rowOff>
        </xdr:to>
        <xdr:sp macro="" textlink="">
          <xdr:nvSpPr>
            <xdr:cNvPr id="12335" name="Check Box 47" hidden="1">
              <a:extLst>
                <a:ext uri="{63B3BB69-23CF-44E3-9099-C40C66FF867C}">
                  <a14:compatExt spid="_x0000_s123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People who inject drugs (PWID)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38100</xdr:rowOff>
        </xdr:from>
        <xdr:to>
          <xdr:col>6</xdr:col>
          <xdr:colOff>314325</xdr:colOff>
          <xdr:row>50</xdr:row>
          <xdr:rowOff>0</xdr:rowOff>
        </xdr:to>
        <xdr:sp macro="" textlink="">
          <xdr:nvSpPr>
            <xdr:cNvPr id="12336" name="Check Box 48" hidden="1">
              <a:extLst>
                <a:ext uri="{63B3BB69-23CF-44E3-9099-C40C66FF867C}">
                  <a14:compatExt spid="_x0000_s123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leads and manages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53</xdr:row>
          <xdr:rowOff>57150</xdr:rowOff>
        </xdr:from>
        <xdr:to>
          <xdr:col>6</xdr:col>
          <xdr:colOff>447675</xdr:colOff>
          <xdr:row>54</xdr:row>
          <xdr:rowOff>0</xdr:rowOff>
        </xdr:to>
        <xdr:sp macro="" textlink="">
          <xdr:nvSpPr>
            <xdr:cNvPr id="12337" name="Option Button 49" hidden="1">
              <a:extLst>
                <a:ext uri="{63B3BB69-23CF-44E3-9099-C40C66FF867C}">
                  <a14:compatExt spid="_x0000_s123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it does not have a national HIV/AIDS expenditure tracking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54</xdr:row>
          <xdr:rowOff>38100</xdr:rowOff>
        </xdr:from>
        <xdr:to>
          <xdr:col>7</xdr:col>
          <xdr:colOff>323850</xdr:colOff>
          <xdr:row>55</xdr:row>
          <xdr:rowOff>0</xdr:rowOff>
        </xdr:to>
        <xdr:sp macro="" textlink="">
          <xdr:nvSpPr>
            <xdr:cNvPr id="12338" name="Option Button 50" hidden="1">
              <a:extLst>
                <a:ext uri="{63B3BB69-23CF-44E3-9099-C40C66FF867C}">
                  <a14:compatExt spid="_x0000_s123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has a system to collect HIV/AIDS expenditure data (check all that applies):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55</xdr:row>
          <xdr:rowOff>28575</xdr:rowOff>
        </xdr:from>
        <xdr:to>
          <xdr:col>7</xdr:col>
          <xdr:colOff>457200</xdr:colOff>
          <xdr:row>56</xdr:row>
          <xdr:rowOff>0</xdr:rowOff>
        </xdr:to>
        <xdr:sp macro="" textlink="">
          <xdr:nvSpPr>
            <xdr:cNvPr id="12339" name="Check Box 51" hidden="1">
              <a:extLst>
                <a:ext uri="{63B3BB69-23CF-44E3-9099-C40C66FF867C}">
                  <a14:compatExt spid="_x0000_s123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by source of financing, i.e. domestic public, domestic private, out-of-pocket, Global Fund, PEPFAR, others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28575</xdr:rowOff>
        </xdr:from>
        <xdr:to>
          <xdr:col>7</xdr:col>
          <xdr:colOff>457200</xdr:colOff>
          <xdr:row>57</xdr:row>
          <xdr:rowOff>0</xdr:rowOff>
        </xdr:to>
        <xdr:sp macro="" textlink="">
          <xdr:nvSpPr>
            <xdr:cNvPr id="12340" name="Check Box 52" hidden="1">
              <a:extLst>
                <a:ext uri="{63B3BB69-23CF-44E3-9099-C40C66FF867C}">
                  <a14:compatExt spid="_x0000_s123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expenditures per program area, such as prevention, care, treatment, and health systems strengthening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0</xdr:rowOff>
        </xdr:from>
        <xdr:to>
          <xdr:col>7</xdr:col>
          <xdr:colOff>428625</xdr:colOff>
          <xdr:row>58</xdr:row>
          <xdr:rowOff>0</xdr:rowOff>
        </xdr:to>
        <xdr:sp macro="" textlink="">
          <xdr:nvSpPr>
            <xdr:cNvPr id="12341" name="Check Box 53" hidden="1">
              <a:extLst>
                <a:ext uri="{63B3BB69-23CF-44E3-9099-C40C66FF867C}">
                  <a14:compatExt spid="_x0000_s123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sub-nationally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76200</xdr:rowOff>
        </xdr:from>
        <xdr:to>
          <xdr:col>7</xdr:col>
          <xdr:colOff>238125</xdr:colOff>
          <xdr:row>58</xdr:row>
          <xdr:rowOff>314325</xdr:rowOff>
        </xdr:to>
        <xdr:sp macro="" textlink="">
          <xdr:nvSpPr>
            <xdr:cNvPr id="12342" name="Check Box 54" hidden="1">
              <a:extLst>
                <a:ext uri="{63B3BB69-23CF-44E3-9099-C40C66FF867C}">
                  <a14:compatExt spid="_x0000_s123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9525</xdr:rowOff>
        </xdr:from>
        <xdr:to>
          <xdr:col>7</xdr:col>
          <xdr:colOff>114300</xdr:colOff>
          <xdr:row>60</xdr:row>
          <xdr:rowOff>0</xdr:rowOff>
        </xdr:to>
        <xdr:sp macro="" textlink="">
          <xdr:nvSpPr>
            <xdr:cNvPr id="12343" name="Check Box 55" hidden="1">
              <a:extLst>
                <a:ext uri="{63B3BB69-23CF-44E3-9099-C40C66FF867C}">
                  <a14:compatExt spid="_x0000_s123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Data is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52</xdr:row>
          <xdr:rowOff>600075</xdr:rowOff>
        </xdr:from>
        <xdr:to>
          <xdr:col>8</xdr:col>
          <xdr:colOff>0</xdr:colOff>
          <xdr:row>59</xdr:row>
          <xdr:rowOff>257175</xdr:rowOff>
        </xdr:to>
        <xdr:sp macro="" textlink="">
          <xdr:nvSpPr>
            <xdr:cNvPr id="12344" name="Group Box 56" hidden="1">
              <a:extLst>
                <a:ext uri="{63B3BB69-23CF-44E3-9099-C40C66FF867C}">
                  <a14:compatExt spid="_x0000_s123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60</xdr:row>
          <xdr:rowOff>57150</xdr:rowOff>
        </xdr:from>
        <xdr:to>
          <xdr:col>7</xdr:col>
          <xdr:colOff>476250</xdr:colOff>
          <xdr:row>60</xdr:row>
          <xdr:rowOff>371475</xdr:rowOff>
        </xdr:to>
        <xdr:sp macro="" textlink="">
          <xdr:nvSpPr>
            <xdr:cNvPr id="12345" name="Option Button 57" hidden="1">
              <a:extLst>
                <a:ext uri="{63B3BB69-23CF-44E3-9099-C40C66FF867C}">
                  <a14:compatExt spid="_x0000_s123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using any international standards for tracking expenditures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61</xdr:row>
          <xdr:rowOff>9525</xdr:rowOff>
        </xdr:from>
        <xdr:to>
          <xdr:col>7</xdr:col>
          <xdr:colOff>323850</xdr:colOff>
          <xdr:row>61</xdr:row>
          <xdr:rowOff>790575</xdr:rowOff>
        </xdr:to>
        <xdr:sp macro="" textlink="">
          <xdr:nvSpPr>
            <xdr:cNvPr id="12346" name="Option Button 58" hidden="1">
              <a:extLst>
                <a:ext uri="{63B3BB69-23CF-44E3-9099-C40C66FF867C}">
                  <a14:compatExt spid="_x0000_s123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national government is using international standards such as WHO National Health Accounts (NHA), National AIDS Spending Assessment (NASA), and/or methodology comparable to PEPFAR Expenditure Analysis or the Global Fund new funding tracking model.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8</xdr:col>
          <xdr:colOff>0</xdr:colOff>
          <xdr:row>62</xdr:row>
          <xdr:rowOff>0</xdr:rowOff>
        </xdr:to>
        <xdr:sp macro="" textlink="">
          <xdr:nvSpPr>
            <xdr:cNvPr id="12347" name="Group Box 59" hidden="1">
              <a:extLst>
                <a:ext uri="{63B3BB69-23CF-44E3-9099-C40C66FF867C}">
                  <a14:compatExt spid="_x0000_s123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57150</xdr:rowOff>
        </xdr:from>
        <xdr:to>
          <xdr:col>6</xdr:col>
          <xdr:colOff>438150</xdr:colOff>
          <xdr:row>63</xdr:row>
          <xdr:rowOff>0</xdr:rowOff>
        </xdr:to>
        <xdr:sp macro="" textlink="">
          <xdr:nvSpPr>
            <xdr:cNvPr id="12348" name="Option Button 60" hidden="1">
              <a:extLst>
                <a:ext uri="{63B3BB69-23CF-44E3-9099-C40C66FF867C}">
                  <a14:compatExt spid="_x0000_s123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expenditure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64</xdr:row>
          <xdr:rowOff>28575</xdr:rowOff>
        </xdr:from>
        <xdr:to>
          <xdr:col>6</xdr:col>
          <xdr:colOff>552450</xdr:colOff>
          <xdr:row>65</xdr:row>
          <xdr:rowOff>19050</xdr:rowOff>
        </xdr:to>
        <xdr:sp macro="" textlink="">
          <xdr:nvSpPr>
            <xdr:cNvPr id="12349" name="Option Button 61" hidden="1">
              <a:extLst>
                <a:ext uri="{63B3BB69-23CF-44E3-9099-C40C66FF867C}">
                  <a14:compatExt spid="_x0000_s123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28575</xdr:rowOff>
        </xdr:from>
        <xdr:to>
          <xdr:col>7</xdr:col>
          <xdr:colOff>295275</xdr:colOff>
          <xdr:row>66</xdr:row>
          <xdr:rowOff>0</xdr:rowOff>
        </xdr:to>
        <xdr:sp macro="" textlink="">
          <xdr:nvSpPr>
            <xdr:cNvPr id="12350" name="Option Button 62" hidden="1">
              <a:extLst>
                <a:ext uri="{63B3BB69-23CF-44E3-9099-C40C66FF867C}">
                  <a14:compatExt spid="_x0000_s123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219075</xdr:rowOff>
        </xdr:from>
        <xdr:to>
          <xdr:col>6</xdr:col>
          <xdr:colOff>552450</xdr:colOff>
          <xdr:row>66</xdr:row>
          <xdr:rowOff>209550</xdr:rowOff>
        </xdr:to>
        <xdr:sp macro="" textlink="">
          <xdr:nvSpPr>
            <xdr:cNvPr id="12351" name="Option Button 63" hidden="1">
              <a:extLst>
                <a:ext uri="{63B3BB69-23CF-44E3-9099-C40C66FF867C}">
                  <a14:compatExt spid="_x0000_s123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62</xdr:row>
          <xdr:rowOff>0</xdr:rowOff>
        </xdr:from>
        <xdr:to>
          <xdr:col>8</xdr:col>
          <xdr:colOff>0</xdr:colOff>
          <xdr:row>66</xdr:row>
          <xdr:rowOff>390525</xdr:rowOff>
        </xdr:to>
        <xdr:sp macro="" textlink="">
          <xdr:nvSpPr>
            <xdr:cNvPr id="12352" name="Group Box 64" hidden="1">
              <a:extLst>
                <a:ext uri="{63B3BB69-23CF-44E3-9099-C40C66FF867C}">
                  <a14:compatExt spid="_x0000_s123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67</xdr:row>
          <xdr:rowOff>0</xdr:rowOff>
        </xdr:from>
        <xdr:to>
          <xdr:col>8</xdr:col>
          <xdr:colOff>0</xdr:colOff>
          <xdr:row>73</xdr:row>
          <xdr:rowOff>0</xdr:rowOff>
        </xdr:to>
        <xdr:sp macro="" textlink="">
          <xdr:nvSpPr>
            <xdr:cNvPr id="12353" name="Group Box 65" hidden="1">
              <a:extLst>
                <a:ext uri="{63B3BB69-23CF-44E3-9099-C40C66FF867C}">
                  <a14:compatExt spid="_x0000_s123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67</xdr:row>
          <xdr:rowOff>57150</xdr:rowOff>
        </xdr:from>
        <xdr:to>
          <xdr:col>7</xdr:col>
          <xdr:colOff>161925</xdr:colOff>
          <xdr:row>67</xdr:row>
          <xdr:rowOff>257175</xdr:rowOff>
        </xdr:to>
        <xdr:sp macro="" textlink="">
          <xdr:nvSpPr>
            <xdr:cNvPr id="12354" name="Option Button 66" hidden="1">
              <a:extLst>
                <a:ext uri="{63B3BB69-23CF-44E3-9099-C40C66FF867C}">
                  <a14:compatExt spid="_x0000_s123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conducting special health economic studies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68</xdr:row>
          <xdr:rowOff>9525</xdr:rowOff>
        </xdr:from>
        <xdr:to>
          <xdr:col>7</xdr:col>
          <xdr:colOff>333375</xdr:colOff>
          <xdr:row>69</xdr:row>
          <xdr:rowOff>28575</xdr:rowOff>
        </xdr:to>
        <xdr:sp macro="" textlink="">
          <xdr:nvSpPr>
            <xdr:cNvPr id="12355" name="Option Button 67" hidden="1">
              <a:extLst>
                <a:ext uri="{63B3BB69-23CF-44E3-9099-C40C66FF867C}">
                  <a14:compatExt spid="_x0000_s123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69</xdr:row>
          <xdr:rowOff>47625</xdr:rowOff>
        </xdr:from>
        <xdr:to>
          <xdr:col>7</xdr:col>
          <xdr:colOff>152400</xdr:colOff>
          <xdr:row>70</xdr:row>
          <xdr:rowOff>0</xdr:rowOff>
        </xdr:to>
        <xdr:sp macro="" textlink="">
          <xdr:nvSpPr>
            <xdr:cNvPr id="12356" name="Check Box 68" hidden="1">
              <a:extLst>
                <a:ext uri="{63B3BB69-23CF-44E3-9099-C40C66FF867C}">
                  <a14:compatExt spid="_x0000_s123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Costing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70</xdr:row>
          <xdr:rowOff>47625</xdr:rowOff>
        </xdr:from>
        <xdr:to>
          <xdr:col>7</xdr:col>
          <xdr:colOff>152400</xdr:colOff>
          <xdr:row>71</xdr:row>
          <xdr:rowOff>9525</xdr:rowOff>
        </xdr:to>
        <xdr:sp macro="" textlink="">
          <xdr:nvSpPr>
            <xdr:cNvPr id="12357" name="Check Box 69" hidden="1">
              <a:extLst>
                <a:ext uri="{63B3BB69-23CF-44E3-9099-C40C66FF867C}">
                  <a14:compatExt spid="_x0000_s123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Cost-effectiveness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71</xdr:row>
          <xdr:rowOff>9525</xdr:rowOff>
        </xdr:from>
        <xdr:to>
          <xdr:col>7</xdr:col>
          <xdr:colOff>152400</xdr:colOff>
          <xdr:row>72</xdr:row>
          <xdr:rowOff>0</xdr:rowOff>
        </xdr:to>
        <xdr:sp macro="" textlink="">
          <xdr:nvSpPr>
            <xdr:cNvPr id="12358" name="Check Box 70" hidden="1">
              <a:extLst>
                <a:ext uri="{63B3BB69-23CF-44E3-9099-C40C66FF867C}">
                  <a14:compatExt spid="_x0000_s123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Efficiency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72</xdr:row>
          <xdr:rowOff>9525</xdr:rowOff>
        </xdr:from>
        <xdr:to>
          <xdr:col>7</xdr:col>
          <xdr:colOff>152400</xdr:colOff>
          <xdr:row>73</xdr:row>
          <xdr:rowOff>0</xdr:rowOff>
        </xdr:to>
        <xdr:sp macro="" textlink="">
          <xdr:nvSpPr>
            <xdr:cNvPr id="12359" name="Check Box 71" hidden="1">
              <a:extLst>
                <a:ext uri="{63B3BB69-23CF-44E3-9099-C40C66FF867C}">
                  <a14:compatExt spid="_x0000_s123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Cost-benefit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78</xdr:row>
          <xdr:rowOff>47625</xdr:rowOff>
        </xdr:from>
        <xdr:to>
          <xdr:col>7</xdr:col>
          <xdr:colOff>142875</xdr:colOff>
          <xdr:row>79</xdr:row>
          <xdr:rowOff>38100</xdr:rowOff>
        </xdr:to>
        <xdr:sp macro="" textlink="">
          <xdr:nvSpPr>
            <xdr:cNvPr id="12360" name="Check Box 72" hidden="1">
              <a:extLst>
                <a:ext uri="{63B3BB69-23CF-44E3-9099-C40C66FF867C}">
                  <a14:compatExt spid="_x0000_s123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79</xdr:row>
          <xdr:rowOff>47625</xdr:rowOff>
        </xdr:from>
        <xdr:to>
          <xdr:col>7</xdr:col>
          <xdr:colOff>152400</xdr:colOff>
          <xdr:row>80</xdr:row>
          <xdr:rowOff>38100</xdr:rowOff>
        </xdr:to>
        <xdr:sp macro="" textlink="">
          <xdr:nvSpPr>
            <xdr:cNvPr id="12361" name="Check Box 73" hidden="1">
              <a:extLst>
                <a:ext uri="{63B3BB69-23CF-44E3-9099-C40C66FF867C}">
                  <a14:compatExt spid="_x0000_s123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80</xdr:row>
          <xdr:rowOff>47625</xdr:rowOff>
        </xdr:from>
        <xdr:to>
          <xdr:col>7</xdr:col>
          <xdr:colOff>152400</xdr:colOff>
          <xdr:row>81</xdr:row>
          <xdr:rowOff>28575</xdr:rowOff>
        </xdr:to>
        <xdr:sp macro="" textlink="">
          <xdr:nvSpPr>
            <xdr:cNvPr id="12362" name="Check Box 74" hidden="1">
              <a:extLst>
                <a:ext uri="{63B3BB69-23CF-44E3-9099-C40C66FF867C}">
                  <a14:compatExt spid="_x0000_s123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For Adult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81</xdr:row>
          <xdr:rowOff>19050</xdr:rowOff>
        </xdr:from>
        <xdr:to>
          <xdr:col>7</xdr:col>
          <xdr:colOff>295275</xdr:colOff>
          <xdr:row>82</xdr:row>
          <xdr:rowOff>38100</xdr:rowOff>
        </xdr:to>
        <xdr:sp macro="" textlink="">
          <xdr:nvSpPr>
            <xdr:cNvPr id="12363" name="Check Box 75" hidden="1">
              <a:extLst>
                <a:ext uri="{63B3BB69-23CF-44E3-9099-C40C66FF867C}">
                  <a14:compatExt spid="_x0000_s12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For Adult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84</xdr:row>
          <xdr:rowOff>57150</xdr:rowOff>
        </xdr:from>
        <xdr:to>
          <xdr:col>5</xdr:col>
          <xdr:colOff>542925</xdr:colOff>
          <xdr:row>84</xdr:row>
          <xdr:rowOff>257175</xdr:rowOff>
        </xdr:to>
        <xdr:sp macro="" textlink="">
          <xdr:nvSpPr>
            <xdr:cNvPr id="12364" name="Check Box 76" hidden="1">
              <a:extLst>
                <a:ext uri="{63B3BB69-23CF-44E3-9099-C40C66FF867C}">
                  <a14:compatExt spid="_x0000_s123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 For AIDS-related mortality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76</xdr:row>
          <xdr:rowOff>0</xdr:rowOff>
        </xdr:from>
        <xdr:to>
          <xdr:col>8</xdr:col>
          <xdr:colOff>0</xdr:colOff>
          <xdr:row>85</xdr:row>
          <xdr:rowOff>0</xdr:rowOff>
        </xdr:to>
        <xdr:sp macro="" textlink="">
          <xdr:nvSpPr>
            <xdr:cNvPr id="12365" name="Group Box 77" hidden="1">
              <a:extLst>
                <a:ext uri="{63B3BB69-23CF-44E3-9099-C40C66FF867C}">
                  <a14:compatExt spid="_x0000_s123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85</xdr:row>
          <xdr:rowOff>0</xdr:rowOff>
        </xdr:from>
        <xdr:to>
          <xdr:col>8</xdr:col>
          <xdr:colOff>0</xdr:colOff>
          <xdr:row>92</xdr:row>
          <xdr:rowOff>0</xdr:rowOff>
        </xdr:to>
        <xdr:sp macro="" textlink="">
          <xdr:nvSpPr>
            <xdr:cNvPr id="12366" name="Group Box 78" hidden="1">
              <a:extLst>
                <a:ext uri="{63B3BB69-23CF-44E3-9099-C40C66FF867C}">
                  <a14:compatExt spid="_x0000_s123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85</xdr:row>
          <xdr:rowOff>19050</xdr:rowOff>
        </xdr:from>
        <xdr:to>
          <xdr:col>7</xdr:col>
          <xdr:colOff>333375</xdr:colOff>
          <xdr:row>86</xdr:row>
          <xdr:rowOff>9525</xdr:rowOff>
        </xdr:to>
        <xdr:sp macro="" textlink="">
          <xdr:nvSpPr>
            <xdr:cNvPr id="12367" name="Option Button 79" hidden="1">
              <a:extLst>
                <a:ext uri="{63B3BB69-23CF-44E3-9099-C40C66FF867C}">
                  <a14:compatExt spid="_x0000_s123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routinely analyze service delivery data to measure performance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86</xdr:row>
          <xdr:rowOff>28575</xdr:rowOff>
        </xdr:from>
        <xdr:to>
          <xdr:col>7</xdr:col>
          <xdr:colOff>342900</xdr:colOff>
          <xdr:row>87</xdr:row>
          <xdr:rowOff>19050</xdr:rowOff>
        </xdr:to>
        <xdr:sp macro="" textlink="">
          <xdr:nvSpPr>
            <xdr:cNvPr id="12368" name="Option Button 80" hidden="1">
              <a:extLst>
                <a:ext uri="{63B3BB69-23CF-44E3-9099-C40C66FF867C}">
                  <a14:compatExt spid="_x0000_s123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analyzed to measure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87</xdr:row>
          <xdr:rowOff>28575</xdr:rowOff>
        </xdr:from>
        <xdr:to>
          <xdr:col>7</xdr:col>
          <xdr:colOff>142875</xdr:colOff>
          <xdr:row>88</xdr:row>
          <xdr:rowOff>0</xdr:rowOff>
        </xdr:to>
        <xdr:sp macro="" textlink="">
          <xdr:nvSpPr>
            <xdr:cNvPr id="12369" name="Check Box 81" hidden="1">
              <a:extLst>
                <a:ext uri="{63B3BB69-23CF-44E3-9099-C40C66FF867C}">
                  <a14:compatExt spid="_x0000_s123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Continuum of care cascade, including testing, care, treatment, retention and adherence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88</xdr:row>
          <xdr:rowOff>19050</xdr:rowOff>
        </xdr:from>
        <xdr:to>
          <xdr:col>7</xdr:col>
          <xdr:colOff>152400</xdr:colOff>
          <xdr:row>89</xdr:row>
          <xdr:rowOff>0</xdr:rowOff>
        </xdr:to>
        <xdr:sp macro="" textlink="">
          <xdr:nvSpPr>
            <xdr:cNvPr id="12370" name="Check Box 82" hidden="1">
              <a:extLst>
                <a:ext uri="{63B3BB69-23CF-44E3-9099-C40C66FF867C}">
                  <a14:compatExt spid="_x0000_s12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Results against targets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89</xdr:row>
          <xdr:rowOff>28575</xdr:rowOff>
        </xdr:from>
        <xdr:to>
          <xdr:col>7</xdr:col>
          <xdr:colOff>152400</xdr:colOff>
          <xdr:row>90</xdr:row>
          <xdr:rowOff>0</xdr:rowOff>
        </xdr:to>
        <xdr:sp macro="" textlink="">
          <xdr:nvSpPr>
            <xdr:cNvPr id="12371" name="Check Box 83" hidden="1">
              <a:extLst>
                <a:ext uri="{63B3BB69-23CF-44E3-9099-C40C66FF867C}">
                  <a14:compatExt spid="_x0000_s123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Coverage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90</xdr:row>
          <xdr:rowOff>19050</xdr:rowOff>
        </xdr:from>
        <xdr:to>
          <xdr:col>7</xdr:col>
          <xdr:colOff>295275</xdr:colOff>
          <xdr:row>91</xdr:row>
          <xdr:rowOff>0</xdr:rowOff>
        </xdr:to>
        <xdr:sp macro="" textlink="">
          <xdr:nvSpPr>
            <xdr:cNvPr id="12372" name="Check Box 84" hidden="1">
              <a:extLst>
                <a:ext uri="{63B3BB69-23CF-44E3-9099-C40C66FF867C}">
                  <a14:compatExt spid="_x0000_s123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Site specific yield for HIV testing (HTC and 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91</xdr:row>
          <xdr:rowOff>28575</xdr:rowOff>
        </xdr:from>
        <xdr:to>
          <xdr:col>5</xdr:col>
          <xdr:colOff>542925</xdr:colOff>
          <xdr:row>92</xdr:row>
          <xdr:rowOff>0</xdr:rowOff>
        </xdr:to>
        <xdr:sp macro="" textlink="">
          <xdr:nvSpPr>
            <xdr:cNvPr id="12373" name="Check Box 85" hidden="1">
              <a:extLst>
                <a:ext uri="{63B3BB69-23CF-44E3-9099-C40C66FF867C}">
                  <a14:compatExt spid="_x0000_s123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AIDS-related death rates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92</xdr:row>
          <xdr:rowOff>9525</xdr:rowOff>
        </xdr:from>
        <xdr:to>
          <xdr:col>8</xdr:col>
          <xdr:colOff>0</xdr:colOff>
          <xdr:row>100</xdr:row>
          <xdr:rowOff>9525</xdr:rowOff>
        </xdr:to>
        <xdr:sp macro="" textlink="">
          <xdr:nvSpPr>
            <xdr:cNvPr id="12374" name="Group Box 86" hidden="1">
              <a:extLst>
                <a:ext uri="{63B3BB69-23CF-44E3-9099-C40C66FF867C}">
                  <a14:compatExt spid="_x0000_s123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92</xdr:row>
          <xdr:rowOff>19050</xdr:rowOff>
        </xdr:from>
        <xdr:to>
          <xdr:col>7</xdr:col>
          <xdr:colOff>323850</xdr:colOff>
          <xdr:row>93</xdr:row>
          <xdr:rowOff>28575</xdr:rowOff>
        </xdr:to>
        <xdr:sp macro="" textlink="">
          <xdr:nvSpPr>
            <xdr:cNvPr id="12375" name="Option Button 87" hidden="1">
              <a:extLst>
                <a:ext uri="{63B3BB69-23CF-44E3-9099-C40C66FF867C}">
                  <a14:compatExt spid="_x0000_s123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93</xdr:row>
          <xdr:rowOff>19050</xdr:rowOff>
        </xdr:from>
        <xdr:to>
          <xdr:col>7</xdr:col>
          <xdr:colOff>333375</xdr:colOff>
          <xdr:row>94</xdr:row>
          <xdr:rowOff>0</xdr:rowOff>
        </xdr:to>
        <xdr:sp macro="" textlink="">
          <xdr:nvSpPr>
            <xdr:cNvPr id="12376" name="Option Button 88" hidden="1">
              <a:extLst>
                <a:ext uri="{63B3BB69-23CF-44E3-9099-C40C66FF867C}">
                  <a14:compatExt spid="_x0000_s123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94</xdr:row>
          <xdr:rowOff>0</xdr:rowOff>
        </xdr:from>
        <xdr:to>
          <xdr:col>7</xdr:col>
          <xdr:colOff>152400</xdr:colOff>
          <xdr:row>95</xdr:row>
          <xdr:rowOff>0</xdr:rowOff>
        </xdr:to>
        <xdr:sp macro="" textlink="">
          <xdr:nvSpPr>
            <xdr:cNvPr id="12377" name="Check Box 89" hidden="1">
              <a:extLst>
                <a:ext uri="{63B3BB69-23CF-44E3-9099-C40C66FF867C}">
                  <a14:compatExt spid="_x0000_s123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at least quarterly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95</xdr:row>
          <xdr:rowOff>19050</xdr:rowOff>
        </xdr:from>
        <xdr:to>
          <xdr:col>7</xdr:col>
          <xdr:colOff>523875</xdr:colOff>
          <xdr:row>96</xdr:row>
          <xdr:rowOff>0</xdr:rowOff>
        </xdr:to>
        <xdr:sp macro="" textlink="">
          <xdr:nvSpPr>
            <xdr:cNvPr id="12378" name="Check Box 90" hidden="1">
              <a:extLst>
                <a:ext uri="{63B3BB69-23CF-44E3-9099-C40C66FF867C}">
                  <a14:compatExt spid="_x0000_s123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96</xdr:row>
          <xdr:rowOff>28575</xdr:rowOff>
        </xdr:from>
        <xdr:to>
          <xdr:col>7</xdr:col>
          <xdr:colOff>161925</xdr:colOff>
          <xdr:row>97</xdr:row>
          <xdr:rowOff>0</xdr:rowOff>
        </xdr:to>
        <xdr:sp macro="" textlink="">
          <xdr:nvSpPr>
            <xdr:cNvPr id="12379" name="Check Box 91" hidden="1">
              <a:extLst>
                <a:ext uri="{63B3BB69-23CF-44E3-9099-C40C66FF867C}">
                  <a14:compatExt spid="_x0000_s123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97</xdr:row>
          <xdr:rowOff>19050</xdr:rowOff>
        </xdr:from>
        <xdr:to>
          <xdr:col>7</xdr:col>
          <xdr:colOff>304800</xdr:colOff>
          <xdr:row>98</xdr:row>
          <xdr:rowOff>0</xdr:rowOff>
        </xdr:to>
        <xdr:sp macro="" textlink="">
          <xdr:nvSpPr>
            <xdr:cNvPr id="12380" name="Check Box 92" hidden="1">
              <a:extLst>
                <a:ext uri="{63B3BB69-23CF-44E3-9099-C40C66FF867C}">
                  <a14:compatExt spid="_x0000_s123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from all clinical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98</xdr:row>
          <xdr:rowOff>19050</xdr:rowOff>
        </xdr:from>
        <xdr:to>
          <xdr:col>5</xdr:col>
          <xdr:colOff>552450</xdr:colOff>
          <xdr:row>99</xdr:row>
          <xdr:rowOff>0</xdr:rowOff>
        </xdr:to>
        <xdr:sp macro="" textlink="">
          <xdr:nvSpPr>
            <xdr:cNvPr id="12381" name="Check Box 93" hidden="1">
              <a:extLst>
                <a:ext uri="{63B3BB69-23CF-44E3-9099-C40C66FF867C}">
                  <a14:compatExt spid="_x0000_s123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Collected from all community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99</xdr:row>
          <xdr:rowOff>28575</xdr:rowOff>
        </xdr:from>
        <xdr:to>
          <xdr:col>5</xdr:col>
          <xdr:colOff>552450</xdr:colOff>
          <xdr:row>100</xdr:row>
          <xdr:rowOff>0</xdr:rowOff>
        </xdr:to>
        <xdr:sp macro="" textlink="">
          <xdr:nvSpPr>
            <xdr:cNvPr id="12382" name="Check Box 94" hidden="1">
              <a:extLst>
                <a:ext uri="{63B3BB69-23CF-44E3-9099-C40C66FF867C}">
                  <a14:compatExt spid="_x0000_s123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Data quality checks are conducted at least once a year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100</xdr:row>
          <xdr:rowOff>57150</xdr:rowOff>
        </xdr:from>
        <xdr:to>
          <xdr:col>6</xdr:col>
          <xdr:colOff>438150</xdr:colOff>
          <xdr:row>101</xdr:row>
          <xdr:rowOff>0</xdr:rowOff>
        </xdr:to>
        <xdr:sp macro="" textlink="">
          <xdr:nvSpPr>
            <xdr:cNvPr id="12383" name="Option Button 95" hidden="1">
              <a:extLst>
                <a:ext uri="{63B3BB69-23CF-44E3-9099-C40C66FF867C}">
                  <a14:compatExt spid="_x0000_s123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program performance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102</xdr:row>
          <xdr:rowOff>28575</xdr:rowOff>
        </xdr:from>
        <xdr:to>
          <xdr:col>6</xdr:col>
          <xdr:colOff>542925</xdr:colOff>
          <xdr:row>103</xdr:row>
          <xdr:rowOff>0</xdr:rowOff>
        </xdr:to>
        <xdr:sp macro="" textlink="">
          <xdr:nvSpPr>
            <xdr:cNvPr id="12384" name="Option Button 96" hidden="1">
              <a:extLst>
                <a:ext uri="{63B3BB69-23CF-44E3-9099-C40C66FF867C}">
                  <a14:compatExt spid="_x0000_s123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At least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103</xdr:row>
          <xdr:rowOff>28575</xdr:rowOff>
        </xdr:from>
        <xdr:to>
          <xdr:col>7</xdr:col>
          <xdr:colOff>285750</xdr:colOff>
          <xdr:row>104</xdr:row>
          <xdr:rowOff>0</xdr:rowOff>
        </xdr:to>
        <xdr:sp macro="" textlink="">
          <xdr:nvSpPr>
            <xdr:cNvPr id="12385" name="Option Button 97" hidden="1">
              <a:extLst>
                <a:ext uri="{63B3BB69-23CF-44E3-9099-C40C66FF867C}">
                  <a14:compatExt spid="_x0000_s12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104</xdr:row>
          <xdr:rowOff>0</xdr:rowOff>
        </xdr:from>
        <xdr:to>
          <xdr:col>6</xdr:col>
          <xdr:colOff>542925</xdr:colOff>
          <xdr:row>105</xdr:row>
          <xdr:rowOff>0</xdr:rowOff>
        </xdr:to>
        <xdr:sp macro="" textlink="">
          <xdr:nvSpPr>
            <xdr:cNvPr id="12386" name="Option Button 98" hidden="1">
              <a:extLst>
                <a:ext uri="{63B3BB69-23CF-44E3-9099-C40C66FF867C}">
                  <a14:compatExt spid="_x0000_s12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100</xdr:row>
          <xdr:rowOff>9525</xdr:rowOff>
        </xdr:from>
        <xdr:to>
          <xdr:col>8</xdr:col>
          <xdr:colOff>0</xdr:colOff>
          <xdr:row>105</xdr:row>
          <xdr:rowOff>9525</xdr:rowOff>
        </xdr:to>
        <xdr:sp macro="" textlink="">
          <xdr:nvSpPr>
            <xdr:cNvPr id="12387" name="Group Box 99" hidden="1">
              <a:extLst>
                <a:ext uri="{63B3BB69-23CF-44E3-9099-C40C66FF867C}">
                  <a14:compatExt spid="_x0000_s123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42</xdr:row>
          <xdr:rowOff>0</xdr:rowOff>
        </xdr:from>
        <xdr:to>
          <xdr:col>8</xdr:col>
          <xdr:colOff>0</xdr:colOff>
          <xdr:row>49</xdr:row>
          <xdr:rowOff>295275</xdr:rowOff>
        </xdr:to>
        <xdr:sp macro="" textlink="">
          <xdr:nvSpPr>
            <xdr:cNvPr id="12388" name="Group Box 100" hidden="1">
              <a:extLst>
                <a:ext uri="{63B3BB69-23CF-44E3-9099-C40C66FF867C}">
                  <a14:compatExt spid="_x0000_s1238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23</xdr:row>
          <xdr:rowOff>38100</xdr:rowOff>
        </xdr:from>
        <xdr:to>
          <xdr:col>6</xdr:col>
          <xdr:colOff>447675</xdr:colOff>
          <xdr:row>24</xdr:row>
          <xdr:rowOff>19050</xdr:rowOff>
        </xdr:to>
        <xdr:sp macro="" textlink="">
          <xdr:nvSpPr>
            <xdr:cNvPr id="12389" name="Check Box 101" hidden="1">
              <a:extLst>
                <a:ext uri="{63B3BB69-23CF-44E3-9099-C40C66FF867C}">
                  <a14:compatExt spid="_x0000_s12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31</xdr:row>
          <xdr:rowOff>19050</xdr:rowOff>
        </xdr:from>
        <xdr:to>
          <xdr:col>7</xdr:col>
          <xdr:colOff>57150</xdr:colOff>
          <xdr:row>32</xdr:row>
          <xdr:rowOff>38100</xdr:rowOff>
        </xdr:to>
        <xdr:sp macro="" textlink="">
          <xdr:nvSpPr>
            <xdr:cNvPr id="12390" name="Check Box 102" hidden="1">
              <a:extLst>
                <a:ext uri="{63B3BB69-23CF-44E3-9099-C40C66FF867C}">
                  <a14:compatExt spid="_x0000_s12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57150</xdr:rowOff>
        </xdr:from>
        <xdr:to>
          <xdr:col>6</xdr:col>
          <xdr:colOff>466725</xdr:colOff>
          <xdr:row>48</xdr:row>
          <xdr:rowOff>295275</xdr:rowOff>
        </xdr:to>
        <xdr:sp macro="" textlink="">
          <xdr:nvSpPr>
            <xdr:cNvPr id="12391" name="Check Box 103" hidden="1">
              <a:extLst>
                <a:ext uri="{63B3BB69-23CF-44E3-9099-C40C66FF867C}">
                  <a14:compatExt spid="_x0000_s12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finances at least 50% of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82</xdr:row>
          <xdr:rowOff>9525</xdr:rowOff>
        </xdr:from>
        <xdr:to>
          <xdr:col>4</xdr:col>
          <xdr:colOff>361950</xdr:colOff>
          <xdr:row>83</xdr:row>
          <xdr:rowOff>57150</xdr:rowOff>
        </xdr:to>
        <xdr:sp macro="" textlink="">
          <xdr:nvSpPr>
            <xdr:cNvPr id="12392" name="Check Box 104" hidden="1">
              <a:extLst>
                <a:ext uri="{63B3BB69-23CF-44E3-9099-C40C66FF867C}">
                  <a14:compatExt spid="_x0000_s12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For Pediatric Care and Support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83</xdr:row>
          <xdr:rowOff>9525</xdr:rowOff>
        </xdr:from>
        <xdr:to>
          <xdr:col>4</xdr:col>
          <xdr:colOff>323850</xdr:colOff>
          <xdr:row>84</xdr:row>
          <xdr:rowOff>0</xdr:rowOff>
        </xdr:to>
        <xdr:sp macro="" textlink="">
          <xdr:nvSpPr>
            <xdr:cNvPr id="12393" name="Check Box 105" hidden="1">
              <a:extLst>
                <a:ext uri="{63B3BB69-23CF-44E3-9099-C40C66FF867C}">
                  <a14:compatExt spid="_x0000_s123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For Pediatric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57150</xdr:rowOff>
        </xdr:from>
        <xdr:to>
          <xdr:col>7</xdr:col>
          <xdr:colOff>447675</xdr:colOff>
          <xdr:row>77</xdr:row>
          <xdr:rowOff>9525</xdr:rowOff>
        </xdr:to>
        <xdr:sp macro="" textlink="">
          <xdr:nvSpPr>
            <xdr:cNvPr id="12394" name="Option Button 106" hidden="1">
              <a:extLst>
                <a:ext uri="{63B3BB69-23CF-44E3-9099-C40C66FF867C}">
                  <a14:compatExt spid="_x0000_s12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have an HIV/AIDS service delivery data collection system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77</xdr:row>
          <xdr:rowOff>76200</xdr:rowOff>
        </xdr:from>
        <xdr:to>
          <xdr:col>7</xdr:col>
          <xdr:colOff>123825</xdr:colOff>
          <xdr:row>78</xdr:row>
          <xdr:rowOff>9525</xdr:rowOff>
        </xdr:to>
        <xdr:sp macro="" textlink="">
          <xdr:nvSpPr>
            <xdr:cNvPr id="12395" name="Option Button 107" hidden="1">
              <a:extLst>
                <a:ext uri="{63B3BB69-23CF-44E3-9099-C40C66FF867C}">
                  <a14:compatExt spid="_x0000_s12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collected/reported for (check all that apply):</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xdr:colOff>
          <xdr:row>9</xdr:row>
          <xdr:rowOff>19050</xdr:rowOff>
        </xdr:from>
        <xdr:to>
          <xdr:col>3</xdr:col>
          <xdr:colOff>523875</xdr:colOff>
          <xdr:row>10</xdr:row>
          <xdr:rowOff>0</xdr:rowOff>
        </xdr:to>
        <xdr:sp macro="" textlink="">
          <xdr:nvSpPr>
            <xdr:cNvPr id="13313" name="Option Button 1" hidden="1">
              <a:extLst>
                <a:ext uri="{63B3BB69-23CF-44E3-9099-C40C66FF867C}">
                  <a14:compatExt spid="_x0000_s133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xdr:row>
          <xdr:rowOff>333375</xdr:rowOff>
        </xdr:from>
        <xdr:to>
          <xdr:col>7</xdr:col>
          <xdr:colOff>457200</xdr:colOff>
          <xdr:row>15</xdr:row>
          <xdr:rowOff>0</xdr:rowOff>
        </xdr:to>
        <xdr:sp macro="" textlink="">
          <xdr:nvSpPr>
            <xdr:cNvPr id="13314" name="Group Box 2" hidden="1">
              <a:extLst>
                <a:ext uri="{63B3BB69-23CF-44E3-9099-C40C66FF867C}">
                  <a14:compatExt spid="_x0000_s133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9525</xdr:rowOff>
        </xdr:from>
        <xdr:to>
          <xdr:col>7</xdr:col>
          <xdr:colOff>133350</xdr:colOff>
          <xdr:row>12</xdr:row>
          <xdr:rowOff>0</xdr:rowOff>
        </xdr:to>
        <xdr:sp macro="" textlink="">
          <xdr:nvSpPr>
            <xdr:cNvPr id="13315" name="Option Button 3" hidden="1">
              <a:extLst>
                <a:ext uri="{63B3BB69-23CF-44E3-9099-C40C66FF867C}">
                  <a14:compatExt spid="_x0000_s133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409575</xdr:rowOff>
        </xdr:from>
        <xdr:to>
          <xdr:col>7</xdr:col>
          <xdr:colOff>238125</xdr:colOff>
          <xdr:row>12</xdr:row>
          <xdr:rowOff>381000</xdr:rowOff>
        </xdr:to>
        <xdr:sp macro="" textlink="">
          <xdr:nvSpPr>
            <xdr:cNvPr id="13316" name="Option Button 4" hidden="1">
              <a:extLst>
                <a:ext uri="{63B3BB69-23CF-44E3-9099-C40C66FF867C}">
                  <a14:compatExt spid="_x0000_s133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facilities in high prevalence/burden locations are providing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xdr:row>
          <xdr:rowOff>28575</xdr:rowOff>
        </xdr:from>
        <xdr:to>
          <xdr:col>7</xdr:col>
          <xdr:colOff>104775</xdr:colOff>
          <xdr:row>13</xdr:row>
          <xdr:rowOff>485775</xdr:rowOff>
        </xdr:to>
        <xdr:sp macro="" textlink="">
          <xdr:nvSpPr>
            <xdr:cNvPr id="13317" name="Option Button 5" hidden="1">
              <a:extLst>
                <a:ext uri="{63B3BB69-23CF-44E3-9099-C40C66FF867C}">
                  <a14:compatExt spid="_x0000_s133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28575</xdr:rowOff>
        </xdr:from>
        <xdr:to>
          <xdr:col>7</xdr:col>
          <xdr:colOff>200025</xdr:colOff>
          <xdr:row>15</xdr:row>
          <xdr:rowOff>0</xdr:rowOff>
        </xdr:to>
        <xdr:sp macro="" textlink="">
          <xdr:nvSpPr>
            <xdr:cNvPr id="13318" name="Option Button 6" hidden="1">
              <a:extLst>
                <a:ext uri="{63B3BB69-23CF-44E3-9099-C40C66FF867C}">
                  <a14:compatExt spid="_x0000_s133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 or less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xdr:row>
          <xdr:rowOff>19050</xdr:rowOff>
        </xdr:from>
        <xdr:to>
          <xdr:col>3</xdr:col>
          <xdr:colOff>523875</xdr:colOff>
          <xdr:row>16</xdr:row>
          <xdr:rowOff>0</xdr:rowOff>
        </xdr:to>
        <xdr:sp macro="" textlink="">
          <xdr:nvSpPr>
            <xdr:cNvPr id="13319" name="Option Button 7" hidden="1">
              <a:extLst>
                <a:ext uri="{63B3BB69-23CF-44E3-9099-C40C66FF867C}">
                  <a14:compatExt spid="_x0000_s133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19050</xdr:rowOff>
        </xdr:from>
        <xdr:to>
          <xdr:col>7</xdr:col>
          <xdr:colOff>390525</xdr:colOff>
          <xdr:row>17</xdr:row>
          <xdr:rowOff>504825</xdr:rowOff>
        </xdr:to>
        <xdr:sp macro="" textlink="">
          <xdr:nvSpPr>
            <xdr:cNvPr id="13320" name="Option Button 8" hidden="1">
              <a:extLst>
                <a:ext uri="{63B3BB69-23CF-44E3-9099-C40C66FF867C}">
                  <a14:compatExt spid="_x0000_s133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523875</xdr:rowOff>
        </xdr:from>
        <xdr:to>
          <xdr:col>7</xdr:col>
          <xdr:colOff>285750</xdr:colOff>
          <xdr:row>18</xdr:row>
          <xdr:rowOff>400050</xdr:rowOff>
        </xdr:to>
        <xdr:sp macro="" textlink="">
          <xdr:nvSpPr>
            <xdr:cNvPr id="13321" name="Option Button 9" hidden="1">
              <a:extLst>
                <a:ext uri="{63B3BB69-23CF-44E3-9099-C40C66FF867C}">
                  <a14:compatExt spid="_x0000_s133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19</xdr:row>
          <xdr:rowOff>9525</xdr:rowOff>
        </xdr:from>
        <xdr:to>
          <xdr:col>7</xdr:col>
          <xdr:colOff>276225</xdr:colOff>
          <xdr:row>19</xdr:row>
          <xdr:rowOff>447675</xdr:rowOff>
        </xdr:to>
        <xdr:sp macro="" textlink="">
          <xdr:nvSpPr>
            <xdr:cNvPr id="13322" name="Option Button 10" hidden="1">
              <a:extLst>
                <a:ext uri="{63B3BB69-23CF-44E3-9099-C40C66FF867C}">
                  <a14:compatExt spid="_x0000_s133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20</xdr:row>
          <xdr:rowOff>0</xdr:rowOff>
        </xdr:from>
        <xdr:to>
          <xdr:col>7</xdr:col>
          <xdr:colOff>228600</xdr:colOff>
          <xdr:row>20</xdr:row>
          <xdr:rowOff>457200</xdr:rowOff>
        </xdr:to>
        <xdr:sp macro="" textlink="">
          <xdr:nvSpPr>
            <xdr:cNvPr id="13323" name="Option Button 11" hidden="1">
              <a:extLst>
                <a:ext uri="{63B3BB69-23CF-44E3-9099-C40C66FF867C}">
                  <a14:compatExt spid="_x0000_s133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23</xdr:row>
          <xdr:rowOff>19050</xdr:rowOff>
        </xdr:from>
        <xdr:to>
          <xdr:col>7</xdr:col>
          <xdr:colOff>76200</xdr:colOff>
          <xdr:row>23</xdr:row>
          <xdr:rowOff>514350</xdr:rowOff>
        </xdr:to>
        <xdr:sp macro="" textlink="">
          <xdr:nvSpPr>
            <xdr:cNvPr id="13324" name="Option Button 12" hidden="1">
              <a:extLst>
                <a:ext uri="{63B3BB69-23CF-44E3-9099-C40C66FF867C}">
                  <a14:compatExt spid="_x0000_s133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24</xdr:row>
          <xdr:rowOff>0</xdr:rowOff>
        </xdr:from>
        <xdr:to>
          <xdr:col>7</xdr:col>
          <xdr:colOff>76200</xdr:colOff>
          <xdr:row>24</xdr:row>
          <xdr:rowOff>476250</xdr:rowOff>
        </xdr:to>
        <xdr:sp macro="" textlink="">
          <xdr:nvSpPr>
            <xdr:cNvPr id="13325" name="Option Button 13" hidden="1">
              <a:extLst>
                <a:ext uri="{63B3BB69-23CF-44E3-9099-C40C66FF867C}">
                  <a14:compatExt spid="_x0000_s133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25</xdr:row>
          <xdr:rowOff>9525</xdr:rowOff>
        </xdr:from>
        <xdr:to>
          <xdr:col>7</xdr:col>
          <xdr:colOff>76200</xdr:colOff>
          <xdr:row>25</xdr:row>
          <xdr:rowOff>457200</xdr:rowOff>
        </xdr:to>
        <xdr:sp macro="" textlink="">
          <xdr:nvSpPr>
            <xdr:cNvPr id="13326" name="Option Button 14" hidden="1">
              <a:extLst>
                <a:ext uri="{63B3BB69-23CF-44E3-9099-C40C66FF867C}">
                  <a14:compatExt spid="_x0000_s133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26</xdr:row>
          <xdr:rowOff>0</xdr:rowOff>
        </xdr:from>
        <xdr:to>
          <xdr:col>7</xdr:col>
          <xdr:colOff>66675</xdr:colOff>
          <xdr:row>26</xdr:row>
          <xdr:rowOff>447675</xdr:rowOff>
        </xdr:to>
        <xdr:sp macro="" textlink="">
          <xdr:nvSpPr>
            <xdr:cNvPr id="13327" name="Option Button 15" hidden="1">
              <a:extLst>
                <a:ext uri="{63B3BB69-23CF-44E3-9099-C40C66FF867C}">
                  <a14:compatExt spid="_x0000_s133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27</xdr:row>
          <xdr:rowOff>19050</xdr:rowOff>
        </xdr:from>
        <xdr:to>
          <xdr:col>7</xdr:col>
          <xdr:colOff>342900</xdr:colOff>
          <xdr:row>28</xdr:row>
          <xdr:rowOff>0</xdr:rowOff>
        </xdr:to>
        <xdr:sp macro="" textlink="">
          <xdr:nvSpPr>
            <xdr:cNvPr id="13328" name="Option Button 16" hidden="1">
              <a:extLst>
                <a:ext uri="{63B3BB69-23CF-44E3-9099-C40C66FF867C}">
                  <a14:compatExt spid="_x0000_s133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7</xdr:col>
          <xdr:colOff>457200</xdr:colOff>
          <xdr:row>33</xdr:row>
          <xdr:rowOff>0</xdr:rowOff>
        </xdr:to>
        <xdr:sp macro="" textlink="">
          <xdr:nvSpPr>
            <xdr:cNvPr id="13329" name="Group Box 17" hidden="1">
              <a:extLst>
                <a:ext uri="{63B3BB69-23CF-44E3-9099-C40C66FF867C}">
                  <a14:compatExt spid="_x0000_s133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7</xdr:col>
          <xdr:colOff>457200</xdr:colOff>
          <xdr:row>26</xdr:row>
          <xdr:rowOff>457200</xdr:rowOff>
        </xdr:to>
        <xdr:sp macro="" textlink="">
          <xdr:nvSpPr>
            <xdr:cNvPr id="13330" name="Group Box 18" hidden="1">
              <a:extLst>
                <a:ext uri="{63B3BB69-23CF-44E3-9099-C40C66FF867C}">
                  <a14:compatExt spid="_x0000_s133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15</xdr:row>
          <xdr:rowOff>9525</xdr:rowOff>
        </xdr:from>
        <xdr:to>
          <xdr:col>7</xdr:col>
          <xdr:colOff>457200</xdr:colOff>
          <xdr:row>21</xdr:row>
          <xdr:rowOff>0</xdr:rowOff>
        </xdr:to>
        <xdr:sp macro="" textlink="">
          <xdr:nvSpPr>
            <xdr:cNvPr id="13331" name="Group Box 19" hidden="1">
              <a:extLst>
                <a:ext uri="{63B3BB69-23CF-44E3-9099-C40C66FF867C}">
                  <a14:compatExt spid="_x0000_s133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1000125</xdr:rowOff>
        </xdr:from>
        <xdr:to>
          <xdr:col>7</xdr:col>
          <xdr:colOff>457200</xdr:colOff>
          <xdr:row>50</xdr:row>
          <xdr:rowOff>0</xdr:rowOff>
        </xdr:to>
        <xdr:sp macro="" textlink="">
          <xdr:nvSpPr>
            <xdr:cNvPr id="13332" name="Group Box 20" hidden="1">
              <a:extLst>
                <a:ext uri="{63B3BB69-23CF-44E3-9099-C40C66FF867C}">
                  <a14:compatExt spid="_x0000_s133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51</xdr:row>
          <xdr:rowOff>19050</xdr:rowOff>
        </xdr:from>
        <xdr:to>
          <xdr:col>7</xdr:col>
          <xdr:colOff>428625</xdr:colOff>
          <xdr:row>51</xdr:row>
          <xdr:rowOff>314325</xdr:rowOff>
        </xdr:to>
        <xdr:sp macro="" textlink="">
          <xdr:nvSpPr>
            <xdr:cNvPr id="13333" name="Option Button 21" hidden="1">
              <a:extLst>
                <a:ext uri="{63B3BB69-23CF-44E3-9099-C40C66FF867C}">
                  <a14:compatExt spid="_x0000_s133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There is no inventory or plan for transition of donor-supported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53</xdr:row>
          <xdr:rowOff>19050</xdr:rowOff>
        </xdr:from>
        <xdr:to>
          <xdr:col>7</xdr:col>
          <xdr:colOff>104775</xdr:colOff>
          <xdr:row>53</xdr:row>
          <xdr:rowOff>400050</xdr:rowOff>
        </xdr:to>
        <xdr:sp macro="" textlink="">
          <xdr:nvSpPr>
            <xdr:cNvPr id="13334" name="Option Button 22" hidden="1">
              <a:extLst>
                <a:ext uri="{63B3BB69-23CF-44E3-9099-C40C66FF867C}">
                  <a14:compatExt spid="_x0000_s133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an inventory and plan for transition of donor-supported workers, but it has been only partially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54</xdr:row>
          <xdr:rowOff>28575</xdr:rowOff>
        </xdr:from>
        <xdr:to>
          <xdr:col>6</xdr:col>
          <xdr:colOff>571500</xdr:colOff>
          <xdr:row>55</xdr:row>
          <xdr:rowOff>0</xdr:rowOff>
        </xdr:to>
        <xdr:sp macro="" textlink="">
          <xdr:nvSpPr>
            <xdr:cNvPr id="13335" name="Option Button 23" hidden="1">
              <a:extLst>
                <a:ext uri="{63B3BB69-23CF-44E3-9099-C40C66FF867C}">
                  <a14:compatExt spid="_x0000_s133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an inventory and plan for donor-supported workers to be transitioned, and staff are being transitioned according to this plan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55</xdr:row>
          <xdr:rowOff>19050</xdr:rowOff>
        </xdr:from>
        <xdr:to>
          <xdr:col>7</xdr:col>
          <xdr:colOff>180975</xdr:colOff>
          <xdr:row>55</xdr:row>
          <xdr:rowOff>447675</xdr:rowOff>
        </xdr:to>
        <xdr:sp macro="" textlink="">
          <xdr:nvSpPr>
            <xdr:cNvPr id="13336" name="Option Button 24" hidden="1">
              <a:extLst>
                <a:ext uri="{63B3BB69-23CF-44E3-9099-C40C66FF867C}">
                  <a14:compatExt spid="_x0000_s133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No plan is necessary because all HIV/AIDS health worker salaries are already locally financed/compensated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70</xdr:row>
          <xdr:rowOff>28575</xdr:rowOff>
        </xdr:from>
        <xdr:to>
          <xdr:col>7</xdr:col>
          <xdr:colOff>371475</xdr:colOff>
          <xdr:row>71</xdr:row>
          <xdr:rowOff>0</xdr:rowOff>
        </xdr:to>
        <xdr:sp macro="" textlink="">
          <xdr:nvSpPr>
            <xdr:cNvPr id="13337" name="Option Button 25" hidden="1">
              <a:extLst>
                <a:ext uri="{63B3BB69-23CF-44E3-9099-C40C66FF867C}">
                  <a14:compatExt spid="_x0000_s133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IST curricula institutionalizes PEPFAR/other donor-supported HIV/AIDS training.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71</xdr:row>
          <xdr:rowOff>28575</xdr:rowOff>
        </xdr:from>
        <xdr:to>
          <xdr:col>7</xdr:col>
          <xdr:colOff>161925</xdr:colOff>
          <xdr:row>71</xdr:row>
          <xdr:rowOff>447675</xdr:rowOff>
        </xdr:to>
        <xdr:sp macro="" textlink="">
          <xdr:nvSpPr>
            <xdr:cNvPr id="13338" name="Option Button 26" hidden="1">
              <a:extLst>
                <a:ext uri="{63B3BB69-23CF-44E3-9099-C40C66FF867C}">
                  <a14:compatExt spid="_x0000_s133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 strategy for institutionalizing PEPFAR/other donor-supported IST training and it is being implemented.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72</xdr:row>
          <xdr:rowOff>28575</xdr:rowOff>
        </xdr:from>
        <xdr:to>
          <xdr:col>7</xdr:col>
          <xdr:colOff>85725</xdr:colOff>
          <xdr:row>72</xdr:row>
          <xdr:rowOff>447675</xdr:rowOff>
        </xdr:to>
        <xdr:sp macro="" textlink="">
          <xdr:nvSpPr>
            <xdr:cNvPr id="13339" name="Option Button 27" hidden="1">
              <a:extLst>
                <a:ext uri="{63B3BB69-23CF-44E3-9099-C40C66FF867C}">
                  <a14:compatExt spid="_x0000_s133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 strategy in place for institutionalizing PEPFAR supported IST training but it is not being fully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69</xdr:row>
          <xdr:rowOff>0</xdr:rowOff>
        </xdr:from>
        <xdr:to>
          <xdr:col>7</xdr:col>
          <xdr:colOff>457200</xdr:colOff>
          <xdr:row>73</xdr:row>
          <xdr:rowOff>571500</xdr:rowOff>
        </xdr:to>
        <xdr:sp macro="" textlink="">
          <xdr:nvSpPr>
            <xdr:cNvPr id="13340" name="Group Box 28" hidden="1">
              <a:extLst>
                <a:ext uri="{63B3BB69-23CF-44E3-9099-C40C66FF867C}">
                  <a14:compatExt spid="_x0000_s133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75</xdr:row>
          <xdr:rowOff>28575</xdr:rowOff>
        </xdr:from>
        <xdr:to>
          <xdr:col>7</xdr:col>
          <xdr:colOff>457200</xdr:colOff>
          <xdr:row>76</xdr:row>
          <xdr:rowOff>0</xdr:rowOff>
        </xdr:to>
        <xdr:sp macro="" textlink="">
          <xdr:nvSpPr>
            <xdr:cNvPr id="13341" name="Option Button 29" hidden="1">
              <a:extLst>
                <a:ext uri="{63B3BB69-23CF-44E3-9099-C40C66FF867C}">
                  <a14:compatExt spid="_x0000_s133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28575</xdr:rowOff>
        </xdr:from>
        <xdr:to>
          <xdr:col>7</xdr:col>
          <xdr:colOff>342900</xdr:colOff>
          <xdr:row>77</xdr:row>
          <xdr:rowOff>0</xdr:rowOff>
        </xdr:to>
        <xdr:sp macro="" textlink="">
          <xdr:nvSpPr>
            <xdr:cNvPr id="13342" name="Option Button 30" hidden="1">
              <a:extLst>
                <a:ext uri="{63B3BB69-23CF-44E3-9099-C40C66FF867C}">
                  <a14:compatExt spid="_x0000_s133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government does have a HRIS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74</xdr:row>
          <xdr:rowOff>0</xdr:rowOff>
        </xdr:from>
        <xdr:to>
          <xdr:col>7</xdr:col>
          <xdr:colOff>457200</xdr:colOff>
          <xdr:row>80</xdr:row>
          <xdr:rowOff>552450</xdr:rowOff>
        </xdr:to>
        <xdr:sp macro="" textlink="">
          <xdr:nvSpPr>
            <xdr:cNvPr id="13343" name="Group Box 31" hidden="1">
              <a:extLst>
                <a:ext uri="{63B3BB69-23CF-44E3-9099-C40C66FF867C}">
                  <a14:compatExt spid="_x0000_s133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82</xdr:row>
          <xdr:rowOff>28575</xdr:rowOff>
        </xdr:from>
        <xdr:to>
          <xdr:col>7</xdr:col>
          <xdr:colOff>295275</xdr:colOff>
          <xdr:row>83</xdr:row>
          <xdr:rowOff>0</xdr:rowOff>
        </xdr:to>
        <xdr:sp macro="" textlink="">
          <xdr:nvSpPr>
            <xdr:cNvPr id="13344" name="Option Button 32" hidden="1">
              <a:extLst>
                <a:ext uri="{63B3BB69-23CF-44E3-9099-C40C66FF867C}">
                  <a14:compatExt spid="_x0000_s133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83</xdr:row>
          <xdr:rowOff>28575</xdr:rowOff>
        </xdr:from>
        <xdr:to>
          <xdr:col>7</xdr:col>
          <xdr:colOff>295275</xdr:colOff>
          <xdr:row>84</xdr:row>
          <xdr:rowOff>0</xdr:rowOff>
        </xdr:to>
        <xdr:sp macro="" textlink="">
          <xdr:nvSpPr>
            <xdr:cNvPr id="13345" name="Option Button 33" hidden="1">
              <a:extLst>
                <a:ext uri="{63B3BB69-23CF-44E3-9099-C40C66FF867C}">
                  <a14:compatExt spid="_x0000_s133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84</xdr:row>
          <xdr:rowOff>28575</xdr:rowOff>
        </xdr:from>
        <xdr:to>
          <xdr:col>7</xdr:col>
          <xdr:colOff>295275</xdr:colOff>
          <xdr:row>85</xdr:row>
          <xdr:rowOff>0</xdr:rowOff>
        </xdr:to>
        <xdr:sp macro="" textlink="">
          <xdr:nvSpPr>
            <xdr:cNvPr id="13346" name="Option Button 34" hidden="1">
              <a:extLst>
                <a:ext uri="{63B3BB69-23CF-44E3-9099-C40C66FF867C}">
                  <a14:compatExt spid="_x0000_s133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20-49%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85</xdr:row>
          <xdr:rowOff>28575</xdr:rowOff>
        </xdr:from>
        <xdr:to>
          <xdr:col>7</xdr:col>
          <xdr:colOff>295275</xdr:colOff>
          <xdr:row>86</xdr:row>
          <xdr:rowOff>0</xdr:rowOff>
        </xdr:to>
        <xdr:sp macro="" textlink="">
          <xdr:nvSpPr>
            <xdr:cNvPr id="13347" name="Option Button 35" hidden="1">
              <a:extLst>
                <a:ext uri="{63B3BB69-23CF-44E3-9099-C40C66FF867C}">
                  <a14:compatExt spid="_x0000_s133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50-79%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86</xdr:row>
          <xdr:rowOff>28575</xdr:rowOff>
        </xdr:from>
        <xdr:to>
          <xdr:col>7</xdr:col>
          <xdr:colOff>295275</xdr:colOff>
          <xdr:row>86</xdr:row>
          <xdr:rowOff>304800</xdr:rowOff>
        </xdr:to>
        <xdr:sp macro="" textlink="">
          <xdr:nvSpPr>
            <xdr:cNvPr id="13348" name="Option Button 36" hidden="1">
              <a:extLst>
                <a:ext uri="{63B3BB69-23CF-44E3-9099-C40C66FF867C}">
                  <a14:compatExt spid="_x0000_s133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81</xdr:row>
          <xdr:rowOff>0</xdr:rowOff>
        </xdr:from>
        <xdr:to>
          <xdr:col>7</xdr:col>
          <xdr:colOff>457200</xdr:colOff>
          <xdr:row>86</xdr:row>
          <xdr:rowOff>352425</xdr:rowOff>
        </xdr:to>
        <xdr:sp macro="" textlink="">
          <xdr:nvSpPr>
            <xdr:cNvPr id="13349" name="Group Box 37" hidden="1">
              <a:extLst>
                <a:ext uri="{63B3BB69-23CF-44E3-9099-C40C66FF867C}">
                  <a14:compatExt spid="_x0000_s133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91</xdr:row>
          <xdr:rowOff>28575</xdr:rowOff>
        </xdr:from>
        <xdr:to>
          <xdr:col>7</xdr:col>
          <xdr:colOff>295275</xdr:colOff>
          <xdr:row>92</xdr:row>
          <xdr:rowOff>9525</xdr:rowOff>
        </xdr:to>
        <xdr:sp macro="" textlink="">
          <xdr:nvSpPr>
            <xdr:cNvPr id="13350" name="Option Button 38" hidden="1">
              <a:extLst>
                <a:ext uri="{63B3BB69-23CF-44E3-9099-C40C66FF867C}">
                  <a14:compatExt spid="_x0000_s133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92</xdr:row>
          <xdr:rowOff>28575</xdr:rowOff>
        </xdr:from>
        <xdr:to>
          <xdr:col>7</xdr:col>
          <xdr:colOff>295275</xdr:colOff>
          <xdr:row>93</xdr:row>
          <xdr:rowOff>0</xdr:rowOff>
        </xdr:to>
        <xdr:sp macro="" textlink="">
          <xdr:nvSpPr>
            <xdr:cNvPr id="13351" name="Option Button 39" hidden="1">
              <a:extLst>
                <a:ext uri="{63B3BB69-23CF-44E3-9099-C40C66FF867C}">
                  <a14:compatExt spid="_x0000_s133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93</xdr:row>
          <xdr:rowOff>28575</xdr:rowOff>
        </xdr:from>
        <xdr:to>
          <xdr:col>7</xdr:col>
          <xdr:colOff>295275</xdr:colOff>
          <xdr:row>94</xdr:row>
          <xdr:rowOff>0</xdr:rowOff>
        </xdr:to>
        <xdr:sp macro="" textlink="">
          <xdr:nvSpPr>
            <xdr:cNvPr id="13352" name="Option Button 40" hidden="1">
              <a:extLst>
                <a:ext uri="{63B3BB69-23CF-44E3-9099-C40C66FF867C}">
                  <a14:compatExt spid="_x0000_s133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94</xdr:row>
          <xdr:rowOff>28575</xdr:rowOff>
        </xdr:from>
        <xdr:to>
          <xdr:col>7</xdr:col>
          <xdr:colOff>295275</xdr:colOff>
          <xdr:row>95</xdr:row>
          <xdr:rowOff>0</xdr:rowOff>
        </xdr:to>
        <xdr:sp macro="" textlink="">
          <xdr:nvSpPr>
            <xdr:cNvPr id="13353" name="Option Button 41" hidden="1">
              <a:extLst>
                <a:ext uri="{63B3BB69-23CF-44E3-9099-C40C66FF867C}">
                  <a14:compatExt spid="_x0000_s133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95</xdr:row>
          <xdr:rowOff>28575</xdr:rowOff>
        </xdr:from>
        <xdr:to>
          <xdr:col>7</xdr:col>
          <xdr:colOff>295275</xdr:colOff>
          <xdr:row>96</xdr:row>
          <xdr:rowOff>0</xdr:rowOff>
        </xdr:to>
        <xdr:sp macro="" textlink="">
          <xdr:nvSpPr>
            <xdr:cNvPr id="13354" name="Option Button 42" hidden="1">
              <a:extLst>
                <a:ext uri="{63B3BB69-23CF-44E3-9099-C40C66FF867C}">
                  <a14:compatExt spid="_x0000_s133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90</xdr:row>
          <xdr:rowOff>9525</xdr:rowOff>
        </xdr:from>
        <xdr:to>
          <xdr:col>7</xdr:col>
          <xdr:colOff>457200</xdr:colOff>
          <xdr:row>96</xdr:row>
          <xdr:rowOff>0</xdr:rowOff>
        </xdr:to>
        <xdr:sp macro="" textlink="">
          <xdr:nvSpPr>
            <xdr:cNvPr id="13355" name="Group Box 43" hidden="1">
              <a:extLst>
                <a:ext uri="{63B3BB69-23CF-44E3-9099-C40C66FF867C}">
                  <a14:compatExt spid="_x0000_s133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97</xdr:row>
          <xdr:rowOff>28575</xdr:rowOff>
        </xdr:from>
        <xdr:to>
          <xdr:col>7</xdr:col>
          <xdr:colOff>295275</xdr:colOff>
          <xdr:row>98</xdr:row>
          <xdr:rowOff>0</xdr:rowOff>
        </xdr:to>
        <xdr:sp macro="" textlink="">
          <xdr:nvSpPr>
            <xdr:cNvPr id="13356" name="Option Button 44" hidden="1">
              <a:extLst>
                <a:ext uri="{63B3BB69-23CF-44E3-9099-C40C66FF867C}">
                  <a14:compatExt spid="_x0000_s133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98</xdr:row>
          <xdr:rowOff>28575</xdr:rowOff>
        </xdr:from>
        <xdr:to>
          <xdr:col>7</xdr:col>
          <xdr:colOff>295275</xdr:colOff>
          <xdr:row>99</xdr:row>
          <xdr:rowOff>0</xdr:rowOff>
        </xdr:to>
        <xdr:sp macro="" textlink="">
          <xdr:nvSpPr>
            <xdr:cNvPr id="13357" name="Option Button 45" hidden="1">
              <a:extLst>
                <a:ext uri="{63B3BB69-23CF-44E3-9099-C40C66FF867C}">
                  <a14:compatExt spid="_x0000_s133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99</xdr:row>
          <xdr:rowOff>28575</xdr:rowOff>
        </xdr:from>
        <xdr:to>
          <xdr:col>7</xdr:col>
          <xdr:colOff>295275</xdr:colOff>
          <xdr:row>100</xdr:row>
          <xdr:rowOff>0</xdr:rowOff>
        </xdr:to>
        <xdr:sp macro="" textlink="">
          <xdr:nvSpPr>
            <xdr:cNvPr id="13358" name="Option Button 46" hidden="1">
              <a:extLst>
                <a:ext uri="{63B3BB69-23CF-44E3-9099-C40C66FF867C}">
                  <a14:compatExt spid="_x0000_s133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100</xdr:row>
          <xdr:rowOff>28575</xdr:rowOff>
        </xdr:from>
        <xdr:to>
          <xdr:col>7</xdr:col>
          <xdr:colOff>295275</xdr:colOff>
          <xdr:row>101</xdr:row>
          <xdr:rowOff>0</xdr:rowOff>
        </xdr:to>
        <xdr:sp macro="" textlink="">
          <xdr:nvSpPr>
            <xdr:cNvPr id="13359" name="Option Button 47" hidden="1">
              <a:extLst>
                <a:ext uri="{63B3BB69-23CF-44E3-9099-C40C66FF867C}">
                  <a14:compatExt spid="_x0000_s133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96</xdr:row>
          <xdr:rowOff>0</xdr:rowOff>
        </xdr:from>
        <xdr:to>
          <xdr:col>7</xdr:col>
          <xdr:colOff>457200</xdr:colOff>
          <xdr:row>102</xdr:row>
          <xdr:rowOff>0</xdr:rowOff>
        </xdr:to>
        <xdr:sp macro="" textlink="">
          <xdr:nvSpPr>
            <xdr:cNvPr id="13360" name="Group Box 48" hidden="1">
              <a:extLst>
                <a:ext uri="{63B3BB69-23CF-44E3-9099-C40C66FF867C}">
                  <a14:compatExt spid="_x0000_s1336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109</xdr:row>
          <xdr:rowOff>28575</xdr:rowOff>
        </xdr:from>
        <xdr:to>
          <xdr:col>7</xdr:col>
          <xdr:colOff>295275</xdr:colOff>
          <xdr:row>110</xdr:row>
          <xdr:rowOff>0</xdr:rowOff>
        </xdr:to>
        <xdr:sp macro="" textlink="">
          <xdr:nvSpPr>
            <xdr:cNvPr id="13361" name="Option Button 49" hidden="1">
              <a:extLst>
                <a:ext uri="{63B3BB69-23CF-44E3-9099-C40C66FF867C}">
                  <a14:compatExt spid="_x0000_s133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plan or thoroughly annually reviewed supply chain SOP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110</xdr:row>
          <xdr:rowOff>28575</xdr:rowOff>
        </xdr:from>
        <xdr:to>
          <xdr:col>7</xdr:col>
          <xdr:colOff>295275</xdr:colOff>
          <xdr:row>111</xdr:row>
          <xdr:rowOff>0</xdr:rowOff>
        </xdr:to>
        <xdr:sp macro="" textlink="">
          <xdr:nvSpPr>
            <xdr:cNvPr id="13362" name="Option Button 50" hidden="1">
              <a:extLst>
                <a:ext uri="{63B3BB69-23CF-44E3-9099-C40C66FF867C}">
                  <a14:compatExt spid="_x0000_s133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Plan/SOP.  It includes these components: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111</xdr:row>
          <xdr:rowOff>38100</xdr:rowOff>
        </xdr:from>
        <xdr:to>
          <xdr:col>7</xdr:col>
          <xdr:colOff>314325</xdr:colOff>
          <xdr:row>112</xdr:row>
          <xdr:rowOff>0</xdr:rowOff>
        </xdr:to>
        <xdr:sp macro="" textlink="">
          <xdr:nvSpPr>
            <xdr:cNvPr id="13363" name="Check Box 51" hidden="1">
              <a:extLst>
                <a:ext uri="{63B3BB69-23CF-44E3-9099-C40C66FF867C}">
                  <a14:compatExt spid="_x0000_s13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Human resources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112</xdr:row>
          <xdr:rowOff>38100</xdr:rowOff>
        </xdr:from>
        <xdr:to>
          <xdr:col>7</xdr:col>
          <xdr:colOff>314325</xdr:colOff>
          <xdr:row>113</xdr:row>
          <xdr:rowOff>0</xdr:rowOff>
        </xdr:to>
        <xdr:sp macro="" textlink="">
          <xdr:nvSpPr>
            <xdr:cNvPr id="13364" name="Check Box 52" hidden="1">
              <a:extLst>
                <a:ext uri="{63B3BB69-23CF-44E3-9099-C40C66FF867C}">
                  <a14:compatExt spid="_x0000_s133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113</xdr:row>
          <xdr:rowOff>38100</xdr:rowOff>
        </xdr:from>
        <xdr:to>
          <xdr:col>7</xdr:col>
          <xdr:colOff>314325</xdr:colOff>
          <xdr:row>114</xdr:row>
          <xdr:rowOff>0</xdr:rowOff>
        </xdr:to>
        <xdr:sp macro="" textlink="">
          <xdr:nvSpPr>
            <xdr:cNvPr id="13365" name="Check Box 53" hidden="1">
              <a:extLst>
                <a:ext uri="{63B3BB69-23CF-44E3-9099-C40C66FF867C}">
                  <a14:compatExt spid="_x0000_s133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Warehousing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114</xdr:row>
          <xdr:rowOff>38100</xdr:rowOff>
        </xdr:from>
        <xdr:to>
          <xdr:col>7</xdr:col>
          <xdr:colOff>314325</xdr:colOff>
          <xdr:row>115</xdr:row>
          <xdr:rowOff>0</xdr:rowOff>
        </xdr:to>
        <xdr:sp macro="" textlink="">
          <xdr:nvSpPr>
            <xdr:cNvPr id="13366" name="Check Box 54" hidden="1">
              <a:extLst>
                <a:ext uri="{63B3BB69-23CF-44E3-9099-C40C66FF867C}">
                  <a14:compatExt spid="_x0000_s133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Distribution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115</xdr:row>
          <xdr:rowOff>38100</xdr:rowOff>
        </xdr:from>
        <xdr:to>
          <xdr:col>7</xdr:col>
          <xdr:colOff>314325</xdr:colOff>
          <xdr:row>116</xdr:row>
          <xdr:rowOff>0</xdr:rowOff>
        </xdr:to>
        <xdr:sp macro="" textlink="">
          <xdr:nvSpPr>
            <xdr:cNvPr id="13367" name="Check Box 55" hidden="1">
              <a:extLst>
                <a:ext uri="{63B3BB69-23CF-44E3-9099-C40C66FF867C}">
                  <a14:compatExt spid="_x0000_s133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Reverse Logistics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116</xdr:row>
          <xdr:rowOff>0</xdr:rowOff>
        </xdr:from>
        <xdr:to>
          <xdr:col>7</xdr:col>
          <xdr:colOff>314325</xdr:colOff>
          <xdr:row>117</xdr:row>
          <xdr:rowOff>0</xdr:rowOff>
        </xdr:to>
        <xdr:sp macro="" textlink="">
          <xdr:nvSpPr>
            <xdr:cNvPr id="13368" name="Check Box 56" hidden="1">
              <a:extLst>
                <a:ext uri="{63B3BB69-23CF-44E3-9099-C40C66FF867C}">
                  <a14:compatExt spid="_x0000_s133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Waste management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117</xdr:row>
          <xdr:rowOff>0</xdr:rowOff>
        </xdr:from>
        <xdr:to>
          <xdr:col>7</xdr:col>
          <xdr:colOff>314325</xdr:colOff>
          <xdr:row>118</xdr:row>
          <xdr:rowOff>0</xdr:rowOff>
        </xdr:to>
        <xdr:sp macro="" textlink="">
          <xdr:nvSpPr>
            <xdr:cNvPr id="13369" name="Check Box 57" hidden="1">
              <a:extLst>
                <a:ext uri="{63B3BB69-23CF-44E3-9099-C40C66FF867C}">
                  <a14:compatExt spid="_x0000_s133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Information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118</xdr:row>
          <xdr:rowOff>0</xdr:rowOff>
        </xdr:from>
        <xdr:to>
          <xdr:col>7</xdr:col>
          <xdr:colOff>314325</xdr:colOff>
          <xdr:row>119</xdr:row>
          <xdr:rowOff>0</xdr:rowOff>
        </xdr:to>
        <xdr:sp macro="" textlink="">
          <xdr:nvSpPr>
            <xdr:cNvPr id="13370" name="Check Box 58" hidden="1">
              <a:extLst>
                <a:ext uri="{63B3BB69-23CF-44E3-9099-C40C66FF867C}">
                  <a14:compatExt spid="_x0000_s13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Procurement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119</xdr:row>
          <xdr:rowOff>0</xdr:rowOff>
        </xdr:from>
        <xdr:to>
          <xdr:col>7</xdr:col>
          <xdr:colOff>314325</xdr:colOff>
          <xdr:row>120</xdr:row>
          <xdr:rowOff>0</xdr:rowOff>
        </xdr:to>
        <xdr:sp macro="" textlink="">
          <xdr:nvSpPr>
            <xdr:cNvPr id="13371" name="Check Box 59" hidden="1">
              <a:extLst>
                <a:ext uri="{63B3BB69-23CF-44E3-9099-C40C66FF867C}">
                  <a14:compatExt spid="_x0000_s133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Forecasting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120</xdr:row>
          <xdr:rowOff>0</xdr:rowOff>
        </xdr:from>
        <xdr:to>
          <xdr:col>7</xdr:col>
          <xdr:colOff>314325</xdr:colOff>
          <xdr:row>121</xdr:row>
          <xdr:rowOff>0</xdr:rowOff>
        </xdr:to>
        <xdr:sp macro="" textlink="">
          <xdr:nvSpPr>
            <xdr:cNvPr id="13372" name="Check Box 60" hidden="1">
              <a:extLst>
                <a:ext uri="{63B3BB69-23CF-44E3-9099-C40C66FF867C}">
                  <a14:compatExt spid="_x0000_s133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planning and supervision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109</xdr:row>
          <xdr:rowOff>9525</xdr:rowOff>
        </xdr:from>
        <xdr:to>
          <xdr:col>7</xdr:col>
          <xdr:colOff>457200</xdr:colOff>
          <xdr:row>120</xdr:row>
          <xdr:rowOff>228600</xdr:rowOff>
        </xdr:to>
        <xdr:sp macro="" textlink="">
          <xdr:nvSpPr>
            <xdr:cNvPr id="13373" name="Group Box 61" hidden="1">
              <a:extLst>
                <a:ext uri="{63B3BB69-23CF-44E3-9099-C40C66FF867C}">
                  <a14:compatExt spid="_x0000_s133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121</xdr:row>
          <xdr:rowOff>28575</xdr:rowOff>
        </xdr:from>
        <xdr:to>
          <xdr:col>7</xdr:col>
          <xdr:colOff>295275</xdr:colOff>
          <xdr:row>121</xdr:row>
          <xdr:rowOff>504825</xdr:rowOff>
        </xdr:to>
        <xdr:sp macro="" textlink="">
          <xdr:nvSpPr>
            <xdr:cNvPr id="13374" name="Option Button 62" hidden="1">
              <a:extLst>
                <a:ext uri="{63B3BB69-23CF-44E3-9099-C40C66FF867C}">
                  <a14:compatExt spid="_x0000_s133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storage facilities report having commodities stocked according to plan (above the minimum and below the maximum stock level) less than 90% of the time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122</xdr:row>
          <xdr:rowOff>28575</xdr:rowOff>
        </xdr:from>
        <xdr:to>
          <xdr:col>7</xdr:col>
          <xdr:colOff>295275</xdr:colOff>
          <xdr:row>123</xdr:row>
          <xdr:rowOff>19050</xdr:rowOff>
        </xdr:to>
        <xdr:sp macro="" textlink="">
          <xdr:nvSpPr>
            <xdr:cNvPr id="13375" name="Option Button 63" hidden="1">
              <a:extLst>
                <a:ext uri="{63B3BB69-23CF-44E3-9099-C40C66FF867C}">
                  <a14:compatExt spid="_x0000_s133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storage facilities report having commodities stocked according to plan (above the minimum and below the maximum stock level) 90% or more of the time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123</xdr:row>
          <xdr:rowOff>38100</xdr:rowOff>
        </xdr:from>
        <xdr:to>
          <xdr:col>7</xdr:col>
          <xdr:colOff>314325</xdr:colOff>
          <xdr:row>123</xdr:row>
          <xdr:rowOff>476250</xdr:rowOff>
        </xdr:to>
        <xdr:sp macro="" textlink="">
          <xdr:nvSpPr>
            <xdr:cNvPr id="13376" name="Check Box 64" hidden="1">
              <a:extLst>
                <a:ext uri="{63B3BB69-23CF-44E3-9099-C40C66FF867C}">
                  <a14:compatExt spid="_x0000_s133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central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124</xdr:row>
          <xdr:rowOff>38100</xdr:rowOff>
        </xdr:from>
        <xdr:to>
          <xdr:col>7</xdr:col>
          <xdr:colOff>314325</xdr:colOff>
          <xdr:row>124</xdr:row>
          <xdr:rowOff>485775</xdr:rowOff>
        </xdr:to>
        <xdr:sp macro="" textlink="">
          <xdr:nvSpPr>
            <xdr:cNvPr id="13377" name="Check Box 65" hidden="1">
              <a:extLst>
                <a:ext uri="{63B3BB69-23CF-44E3-9099-C40C66FF867C}">
                  <a14:compatExt spid="_x0000_s133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intermediate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121</xdr:row>
          <xdr:rowOff>0</xdr:rowOff>
        </xdr:from>
        <xdr:to>
          <xdr:col>7</xdr:col>
          <xdr:colOff>457200</xdr:colOff>
          <xdr:row>125</xdr:row>
          <xdr:rowOff>257175</xdr:rowOff>
        </xdr:to>
        <xdr:sp macro="" textlink="">
          <xdr:nvSpPr>
            <xdr:cNvPr id="13378" name="Group Box 66" hidden="1">
              <a:extLst>
                <a:ext uri="{63B3BB69-23CF-44E3-9099-C40C66FF867C}">
                  <a14:compatExt spid="_x0000_s133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126</xdr:row>
          <xdr:rowOff>28575</xdr:rowOff>
        </xdr:from>
        <xdr:to>
          <xdr:col>7</xdr:col>
          <xdr:colOff>295275</xdr:colOff>
          <xdr:row>127</xdr:row>
          <xdr:rowOff>0</xdr:rowOff>
        </xdr:to>
        <xdr:sp macro="" textlink="">
          <xdr:nvSpPr>
            <xdr:cNvPr id="13379" name="Option Button 67" hidden="1">
              <a:extLst>
                <a:ext uri="{63B3BB69-23CF-44E3-9099-C40C66FF867C}">
                  <a14:compatExt spid="_x0000_s133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assessment has been conducted nor do they have a system to oversee the supply chain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127</xdr:row>
          <xdr:rowOff>28575</xdr:rowOff>
        </xdr:from>
        <xdr:to>
          <xdr:col>7</xdr:col>
          <xdr:colOff>295275</xdr:colOff>
          <xdr:row>128</xdr:row>
          <xdr:rowOff>0</xdr:rowOff>
        </xdr:to>
        <xdr:sp macro="" textlink="">
          <xdr:nvSpPr>
            <xdr:cNvPr id="13380" name="Option Button 68" hidden="1">
              <a:extLst>
                <a:ext uri="{63B3BB69-23CF-44E3-9099-C40C66FF867C}">
                  <a14:compatExt spid="_x0000_s133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an assessment was conducted but they received below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128</xdr:row>
          <xdr:rowOff>28575</xdr:rowOff>
        </xdr:from>
        <xdr:to>
          <xdr:col>7</xdr:col>
          <xdr:colOff>152400</xdr:colOff>
          <xdr:row>129</xdr:row>
          <xdr:rowOff>0</xdr:rowOff>
        </xdr:to>
        <xdr:sp macro="" textlink="">
          <xdr:nvSpPr>
            <xdr:cNvPr id="13381" name="Option Button 69" hidden="1">
              <a:extLst>
                <a:ext uri="{63B3BB69-23CF-44E3-9099-C40C66FF867C}">
                  <a14:compatExt spid="_x0000_s133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No assessment was conducted, but they have a system to oversee the supply chain that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129</xdr:row>
          <xdr:rowOff>38100</xdr:rowOff>
        </xdr:from>
        <xdr:to>
          <xdr:col>7</xdr:col>
          <xdr:colOff>314325</xdr:colOff>
          <xdr:row>130</xdr:row>
          <xdr:rowOff>0</xdr:rowOff>
        </xdr:to>
        <xdr:sp macro="" textlink="">
          <xdr:nvSpPr>
            <xdr:cNvPr id="13382" name="Check Box 70" hidden="1">
              <a:extLst>
                <a:ext uri="{63B3BB69-23CF-44E3-9099-C40C66FF867C}">
                  <a14:compatExt spid="_x0000_s133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Commodity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130</xdr:row>
          <xdr:rowOff>38100</xdr:rowOff>
        </xdr:from>
        <xdr:to>
          <xdr:col>7</xdr:col>
          <xdr:colOff>314325</xdr:colOff>
          <xdr:row>131</xdr:row>
          <xdr:rowOff>0</xdr:rowOff>
        </xdr:to>
        <xdr:sp macro="" textlink="">
          <xdr:nvSpPr>
            <xdr:cNvPr id="13383" name="Check Box 71" hidden="1">
              <a:extLst>
                <a:ext uri="{63B3BB69-23CF-44E3-9099-C40C66FF867C}">
                  <a14:compatExt spid="_x0000_s133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Commodity consumption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131</xdr:row>
          <xdr:rowOff>38100</xdr:rowOff>
        </xdr:from>
        <xdr:to>
          <xdr:col>7</xdr:col>
          <xdr:colOff>314325</xdr:colOff>
          <xdr:row>132</xdr:row>
          <xdr:rowOff>0</xdr:rowOff>
        </xdr:to>
        <xdr:sp macro="" textlink="">
          <xdr:nvSpPr>
            <xdr:cNvPr id="13384" name="Check Box 72" hidden="1">
              <a:extLst>
                <a:ext uri="{63B3BB69-23CF-44E3-9099-C40C66FF867C}">
                  <a14:compatExt spid="_x0000_s133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Coordinates procurements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132</xdr:row>
          <xdr:rowOff>38100</xdr:rowOff>
        </xdr:from>
        <xdr:to>
          <xdr:col>7</xdr:col>
          <xdr:colOff>314325</xdr:colOff>
          <xdr:row>133</xdr:row>
          <xdr:rowOff>0</xdr:rowOff>
        </xdr:to>
        <xdr:sp macro="" textlink="">
          <xdr:nvSpPr>
            <xdr:cNvPr id="13385" name="Check Box 73" hidden="1">
              <a:extLst>
                <a:ext uri="{63B3BB69-23CF-44E3-9099-C40C66FF867C}">
                  <a14:compatExt spid="_x0000_s13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Delivery schedules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133</xdr:row>
          <xdr:rowOff>28575</xdr:rowOff>
        </xdr:from>
        <xdr:to>
          <xdr:col>7</xdr:col>
          <xdr:colOff>295275</xdr:colOff>
          <xdr:row>134</xdr:row>
          <xdr:rowOff>19050</xdr:rowOff>
        </xdr:to>
        <xdr:sp macro="" textlink="">
          <xdr:nvSpPr>
            <xdr:cNvPr id="13386" name="Option Button 74" hidden="1">
              <a:extLst>
                <a:ext uri="{63B3BB69-23CF-44E3-9099-C40C66FF867C}">
                  <a14:compatExt spid="_x0000_s13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an assessment was conducted and they received a score that was 80% or higher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125</xdr:row>
          <xdr:rowOff>257175</xdr:rowOff>
        </xdr:from>
        <xdr:to>
          <xdr:col>7</xdr:col>
          <xdr:colOff>457200</xdr:colOff>
          <xdr:row>133</xdr:row>
          <xdr:rowOff>533400</xdr:rowOff>
        </xdr:to>
        <xdr:sp macro="" textlink="">
          <xdr:nvSpPr>
            <xdr:cNvPr id="13387" name="Group Box 75" hidden="1">
              <a:extLst>
                <a:ext uri="{63B3BB69-23CF-44E3-9099-C40C66FF867C}">
                  <a14:compatExt spid="_x0000_s133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137</xdr:row>
          <xdr:rowOff>28575</xdr:rowOff>
        </xdr:from>
        <xdr:to>
          <xdr:col>7</xdr:col>
          <xdr:colOff>295275</xdr:colOff>
          <xdr:row>138</xdr:row>
          <xdr:rowOff>9525</xdr:rowOff>
        </xdr:to>
        <xdr:sp macro="" textlink="">
          <xdr:nvSpPr>
            <xdr:cNvPr id="13388" name="Option Button 76" hidden="1">
              <a:extLst>
                <a:ext uri="{63B3BB69-23CF-44E3-9099-C40C66FF867C}">
                  <a14:compatExt spid="_x0000_s13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QM/QI infrastructure within national HIV/AIDS program or MOH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138</xdr:row>
          <xdr:rowOff>28575</xdr:rowOff>
        </xdr:from>
        <xdr:to>
          <xdr:col>7</xdr:col>
          <xdr:colOff>295275</xdr:colOff>
          <xdr:row>138</xdr:row>
          <xdr:rowOff>504825</xdr:rowOff>
        </xdr:to>
        <xdr:sp macro="" textlink="">
          <xdr:nvSpPr>
            <xdr:cNvPr id="13389" name="Option Button 77" hidden="1">
              <a:extLst>
                <a:ext uri="{63B3BB69-23CF-44E3-9099-C40C66FF867C}">
                  <a14:compatExt spid="_x0000_s13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is a QM/QI infrastructure within national HIV/AIDS program or MOH.  The infrastructure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139</xdr:row>
          <xdr:rowOff>38100</xdr:rowOff>
        </xdr:from>
        <xdr:to>
          <xdr:col>7</xdr:col>
          <xdr:colOff>314325</xdr:colOff>
          <xdr:row>139</xdr:row>
          <xdr:rowOff>323850</xdr:rowOff>
        </xdr:to>
        <xdr:sp macro="" textlink="">
          <xdr:nvSpPr>
            <xdr:cNvPr id="13390" name="Check Box 78" hidden="1">
              <a:extLst>
                <a:ext uri="{63B3BB69-23CF-44E3-9099-C40C66FF867C}">
                  <a14:compatExt spid="_x0000_s13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national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140</xdr:row>
          <xdr:rowOff>38100</xdr:rowOff>
        </xdr:from>
        <xdr:to>
          <xdr:col>7</xdr:col>
          <xdr:colOff>314325</xdr:colOff>
          <xdr:row>141</xdr:row>
          <xdr:rowOff>0</xdr:rowOff>
        </xdr:to>
        <xdr:sp macro="" textlink="">
          <xdr:nvSpPr>
            <xdr:cNvPr id="13391" name="Check Box 79" hidden="1">
              <a:extLst>
                <a:ext uri="{63B3BB69-23CF-44E3-9099-C40C66FF867C}">
                  <a14:compatExt spid="_x0000_s13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district/regional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141</xdr:row>
          <xdr:rowOff>38100</xdr:rowOff>
        </xdr:from>
        <xdr:to>
          <xdr:col>7</xdr:col>
          <xdr:colOff>314325</xdr:colOff>
          <xdr:row>141</xdr:row>
          <xdr:rowOff>333375</xdr:rowOff>
        </xdr:to>
        <xdr:sp macro="" textlink="">
          <xdr:nvSpPr>
            <xdr:cNvPr id="13392" name="Check Box 80" hidden="1">
              <a:extLst>
                <a:ext uri="{63B3BB69-23CF-44E3-9099-C40C66FF867C}">
                  <a14:compatExt spid="_x0000_s13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Prioritizes areas for improvement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137</xdr:row>
          <xdr:rowOff>9525</xdr:rowOff>
        </xdr:from>
        <xdr:to>
          <xdr:col>7</xdr:col>
          <xdr:colOff>457200</xdr:colOff>
          <xdr:row>142</xdr:row>
          <xdr:rowOff>0</xdr:rowOff>
        </xdr:to>
        <xdr:sp macro="" textlink="">
          <xdr:nvSpPr>
            <xdr:cNvPr id="13393" name="Group Box 81" hidden="1">
              <a:extLst>
                <a:ext uri="{63B3BB69-23CF-44E3-9099-C40C66FF867C}">
                  <a14:compatExt spid="_x0000_s133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142</xdr:row>
          <xdr:rowOff>28575</xdr:rowOff>
        </xdr:from>
        <xdr:to>
          <xdr:col>7</xdr:col>
          <xdr:colOff>295275</xdr:colOff>
          <xdr:row>143</xdr:row>
          <xdr:rowOff>0</xdr:rowOff>
        </xdr:to>
        <xdr:sp macro="" textlink="">
          <xdr:nvSpPr>
            <xdr:cNvPr id="13394" name="Option Button 82" hidden="1">
              <a:extLst>
                <a:ext uri="{63B3BB69-23CF-44E3-9099-C40C66FF867C}">
                  <a14:compatExt spid="_x0000_s13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there is no HIV/AIDS-related QM/Q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143</xdr:row>
          <xdr:rowOff>28575</xdr:rowOff>
        </xdr:from>
        <xdr:to>
          <xdr:col>7</xdr:col>
          <xdr:colOff>295275</xdr:colOff>
          <xdr:row>144</xdr:row>
          <xdr:rowOff>9525</xdr:rowOff>
        </xdr:to>
        <xdr:sp macro="" textlink="">
          <xdr:nvSpPr>
            <xdr:cNvPr id="13395" name="Option Button 83" hidden="1">
              <a:extLst>
                <a:ext uri="{63B3BB69-23CF-44E3-9099-C40C66FF867C}">
                  <a14:compatExt spid="_x0000_s13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QM/QI strategy that includes HIV/AIDS but it is not current (updated within the last 2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144</xdr:row>
          <xdr:rowOff>28575</xdr:rowOff>
        </xdr:from>
        <xdr:to>
          <xdr:col>7</xdr:col>
          <xdr:colOff>295275</xdr:colOff>
          <xdr:row>145</xdr:row>
          <xdr:rowOff>0</xdr:rowOff>
        </xdr:to>
        <xdr:sp macro="" textlink="">
          <xdr:nvSpPr>
            <xdr:cNvPr id="13396" name="Option Button 84" hidden="1">
              <a:extLst>
                <a:ext uri="{63B3BB69-23CF-44E3-9099-C40C66FF867C}">
                  <a14:compatExt spid="_x0000_s13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current QM/QI strategy that includes HIV/AIDS program specific elements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145</xdr:row>
          <xdr:rowOff>28575</xdr:rowOff>
        </xdr:from>
        <xdr:to>
          <xdr:col>7</xdr:col>
          <xdr:colOff>295275</xdr:colOff>
          <xdr:row>146</xdr:row>
          <xdr:rowOff>0</xdr:rowOff>
        </xdr:to>
        <xdr:sp macro="" textlink="">
          <xdr:nvSpPr>
            <xdr:cNvPr id="13397" name="Option Button 85" hidden="1">
              <a:extLst>
                <a:ext uri="{63B3BB69-23CF-44E3-9099-C40C66FF867C}">
                  <a14:compatExt spid="_x0000_s13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current HIV/AIDS program specific QM/QI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141</xdr:row>
          <xdr:rowOff>333375</xdr:rowOff>
        </xdr:from>
        <xdr:to>
          <xdr:col>7</xdr:col>
          <xdr:colOff>457200</xdr:colOff>
          <xdr:row>145</xdr:row>
          <xdr:rowOff>371475</xdr:rowOff>
        </xdr:to>
        <xdr:sp macro="" textlink="">
          <xdr:nvSpPr>
            <xdr:cNvPr id="13398" name="Group Box 86" hidden="1">
              <a:extLst>
                <a:ext uri="{63B3BB69-23CF-44E3-9099-C40C66FF867C}">
                  <a14:compatExt spid="_x0000_s133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146</xdr:row>
          <xdr:rowOff>28575</xdr:rowOff>
        </xdr:from>
        <xdr:to>
          <xdr:col>7</xdr:col>
          <xdr:colOff>295275</xdr:colOff>
          <xdr:row>147</xdr:row>
          <xdr:rowOff>0</xdr:rowOff>
        </xdr:to>
        <xdr:sp macro="" textlink="">
          <xdr:nvSpPr>
            <xdr:cNvPr id="13399" name="Option Button 87" hidden="1">
              <a:extLst>
                <a:ext uri="{63B3BB69-23CF-44E3-9099-C40C66FF867C}">
                  <a14:compatExt spid="_x0000_s133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practice does not follow current WHO guidelines for PMTCT or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147</xdr:row>
          <xdr:rowOff>28575</xdr:rowOff>
        </xdr:from>
        <xdr:to>
          <xdr:col>7</xdr:col>
          <xdr:colOff>295275</xdr:colOff>
          <xdr:row>148</xdr:row>
          <xdr:rowOff>0</xdr:rowOff>
        </xdr:to>
        <xdr:sp macro="" textlink="">
          <xdr:nvSpPr>
            <xdr:cNvPr id="13400" name="Option Button 88" hidden="1">
              <a:extLst>
                <a:ext uri="{63B3BB69-23CF-44E3-9099-C40C66FF867C}">
                  <a14:compatExt spid="_x0000_s13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practice does follow current WHO guidelines for: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148</xdr:row>
          <xdr:rowOff>38100</xdr:rowOff>
        </xdr:from>
        <xdr:to>
          <xdr:col>7</xdr:col>
          <xdr:colOff>314325</xdr:colOff>
          <xdr:row>149</xdr:row>
          <xdr:rowOff>0</xdr:rowOff>
        </xdr:to>
        <xdr:sp macro="" textlink="">
          <xdr:nvSpPr>
            <xdr:cNvPr id="13401" name="Check Box 89" hidden="1">
              <a:extLst>
                <a:ext uri="{63B3BB69-23CF-44E3-9099-C40C66FF867C}">
                  <a14:compatExt spid="_x0000_s134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PMTCT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149</xdr:row>
          <xdr:rowOff>38100</xdr:rowOff>
        </xdr:from>
        <xdr:to>
          <xdr:col>7</xdr:col>
          <xdr:colOff>314325</xdr:colOff>
          <xdr:row>150</xdr:row>
          <xdr:rowOff>0</xdr:rowOff>
        </xdr:to>
        <xdr:sp macro="" textlink="">
          <xdr:nvSpPr>
            <xdr:cNvPr id="13402" name="Check Box 90" hidden="1">
              <a:extLst>
                <a:ext uri="{63B3BB69-23CF-44E3-9099-C40C66FF867C}">
                  <a14:compatExt spid="_x0000_s13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Adult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150</xdr:row>
          <xdr:rowOff>38100</xdr:rowOff>
        </xdr:from>
        <xdr:to>
          <xdr:col>7</xdr:col>
          <xdr:colOff>314325</xdr:colOff>
          <xdr:row>151</xdr:row>
          <xdr:rowOff>0</xdr:rowOff>
        </xdr:to>
        <xdr:sp macro="" textlink="">
          <xdr:nvSpPr>
            <xdr:cNvPr id="13403" name="Check Box 91" hidden="1">
              <a:extLst>
                <a:ext uri="{63B3BB69-23CF-44E3-9099-C40C66FF867C}">
                  <a14:compatExt spid="_x0000_s134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Pediatric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151</xdr:row>
          <xdr:rowOff>38100</xdr:rowOff>
        </xdr:from>
        <xdr:to>
          <xdr:col>7</xdr:col>
          <xdr:colOff>314325</xdr:colOff>
          <xdr:row>152</xdr:row>
          <xdr:rowOff>0</xdr:rowOff>
        </xdr:to>
        <xdr:sp macro="" textlink="">
          <xdr:nvSpPr>
            <xdr:cNvPr id="13404" name="Check Box 92" hidden="1">
              <a:extLst>
                <a:ext uri="{63B3BB69-23CF-44E3-9099-C40C66FF867C}">
                  <a14:compatExt spid="_x0000_s13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Adolescent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152</xdr:row>
          <xdr:rowOff>38100</xdr:rowOff>
        </xdr:from>
        <xdr:to>
          <xdr:col>7</xdr:col>
          <xdr:colOff>314325</xdr:colOff>
          <xdr:row>153</xdr:row>
          <xdr:rowOff>0</xdr:rowOff>
        </xdr:to>
        <xdr:sp macro="" textlink="">
          <xdr:nvSpPr>
            <xdr:cNvPr id="13405" name="Check Box 93" hidden="1">
              <a:extLst>
                <a:ext uri="{63B3BB69-23CF-44E3-9099-C40C66FF867C}">
                  <a14:compatExt spid="_x0000_s134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 and treat for specific populations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145</xdr:row>
          <xdr:rowOff>371475</xdr:rowOff>
        </xdr:from>
        <xdr:to>
          <xdr:col>7</xdr:col>
          <xdr:colOff>457200</xdr:colOff>
          <xdr:row>153</xdr:row>
          <xdr:rowOff>9525</xdr:rowOff>
        </xdr:to>
        <xdr:sp macro="" textlink="">
          <xdr:nvSpPr>
            <xdr:cNvPr id="13406" name="Group Box 94" hidden="1">
              <a:extLst>
                <a:ext uri="{63B3BB69-23CF-44E3-9099-C40C66FF867C}">
                  <a14:compatExt spid="_x0000_s1340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153</xdr:row>
          <xdr:rowOff>28575</xdr:rowOff>
        </xdr:from>
        <xdr:to>
          <xdr:col>7</xdr:col>
          <xdr:colOff>295275</xdr:colOff>
          <xdr:row>154</xdr:row>
          <xdr:rowOff>0</xdr:rowOff>
        </xdr:to>
        <xdr:sp macro="" textlink="">
          <xdr:nvSpPr>
            <xdr:cNvPr id="13407" name="Option Button 95" hidden="1">
              <a:extLst>
                <a:ext uri="{63B3BB69-23CF-44E3-9099-C40C66FF867C}">
                  <a14:compatExt spid="_x0000_s13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monitoring for HIV/AIDS quality improvement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154</xdr:row>
          <xdr:rowOff>28575</xdr:rowOff>
        </xdr:from>
        <xdr:to>
          <xdr:col>7</xdr:col>
          <xdr:colOff>295275</xdr:colOff>
          <xdr:row>155</xdr:row>
          <xdr:rowOff>0</xdr:rowOff>
        </xdr:to>
        <xdr:sp macro="" textlink="">
          <xdr:nvSpPr>
            <xdr:cNvPr id="13408" name="Option Button 96" hidden="1">
              <a:extLst>
                <a:ext uri="{63B3BB69-23CF-44E3-9099-C40C66FF867C}">
                  <a14:compatExt spid="_x0000_s134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monitoring for HIV/AIDS quality improvement.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156</xdr:row>
          <xdr:rowOff>38100</xdr:rowOff>
        </xdr:from>
        <xdr:to>
          <xdr:col>7</xdr:col>
          <xdr:colOff>314325</xdr:colOff>
          <xdr:row>157</xdr:row>
          <xdr:rowOff>0</xdr:rowOff>
        </xdr:to>
        <xdr:sp macro="" textlink="">
          <xdr:nvSpPr>
            <xdr:cNvPr id="13409" name="Check Box 97" hidden="1">
              <a:extLst>
                <a:ext uri="{63B3BB69-23CF-44E3-9099-C40C66FF867C}">
                  <a14:compatExt spid="_x0000_s134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Use of data to determine quality of program or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157</xdr:row>
          <xdr:rowOff>38100</xdr:rowOff>
        </xdr:from>
        <xdr:to>
          <xdr:col>7</xdr:col>
          <xdr:colOff>314325</xdr:colOff>
          <xdr:row>158</xdr:row>
          <xdr:rowOff>0</xdr:rowOff>
        </xdr:to>
        <xdr:sp macro="" textlink="">
          <xdr:nvSpPr>
            <xdr:cNvPr id="13410" name="Check Box 98" hidden="1">
              <a:extLst>
                <a:ext uri="{63B3BB69-23CF-44E3-9099-C40C66FF867C}">
                  <a14:compatExt spid="_x0000_s134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Making recommendations and action plan for mid-course corrections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153</xdr:row>
          <xdr:rowOff>9525</xdr:rowOff>
        </xdr:from>
        <xdr:to>
          <xdr:col>7</xdr:col>
          <xdr:colOff>457200</xdr:colOff>
          <xdr:row>158</xdr:row>
          <xdr:rowOff>9525</xdr:rowOff>
        </xdr:to>
        <xdr:sp macro="" textlink="">
          <xdr:nvSpPr>
            <xdr:cNvPr id="13411" name="Group Box 99" hidden="1">
              <a:extLst>
                <a:ext uri="{63B3BB69-23CF-44E3-9099-C40C66FF867C}">
                  <a14:compatExt spid="_x0000_s134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158</xdr:row>
          <xdr:rowOff>28575</xdr:rowOff>
        </xdr:from>
        <xdr:to>
          <xdr:col>7</xdr:col>
          <xdr:colOff>295275</xdr:colOff>
          <xdr:row>159</xdr:row>
          <xdr:rowOff>0</xdr:rowOff>
        </xdr:to>
        <xdr:sp macro="" textlink="">
          <xdr:nvSpPr>
            <xdr:cNvPr id="13412" name="Option Button 100" hidden="1">
              <a:extLst>
                <a:ext uri="{63B3BB69-23CF-44E3-9099-C40C66FF867C}">
                  <a14:compatExt spid="_x0000_s134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quality monitoring at sites post-transition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159</xdr:row>
          <xdr:rowOff>28575</xdr:rowOff>
        </xdr:from>
        <xdr:to>
          <xdr:col>7</xdr:col>
          <xdr:colOff>295275</xdr:colOff>
          <xdr:row>160</xdr:row>
          <xdr:rowOff>0</xdr:rowOff>
        </xdr:to>
        <xdr:sp macro="" textlink="">
          <xdr:nvSpPr>
            <xdr:cNvPr id="13413" name="Option Button 101" hidden="1">
              <a:extLst>
                <a:ext uri="{63B3BB69-23CF-44E3-9099-C40C66FF867C}">
                  <a14:compatExt spid="_x0000_s134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quality monitoring at transition sites.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161</xdr:row>
          <xdr:rowOff>38100</xdr:rowOff>
        </xdr:from>
        <xdr:to>
          <xdr:col>7</xdr:col>
          <xdr:colOff>314325</xdr:colOff>
          <xdr:row>162</xdr:row>
          <xdr:rowOff>0</xdr:rowOff>
        </xdr:to>
        <xdr:sp macro="" textlink="">
          <xdr:nvSpPr>
            <xdr:cNvPr id="13414" name="Check Box 102" hidden="1">
              <a:extLst>
                <a:ext uri="{63B3BB69-23CF-44E3-9099-C40C66FF867C}">
                  <a14:compatExt spid="_x0000_s134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Review of service outcomes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162</xdr:row>
          <xdr:rowOff>38100</xdr:rowOff>
        </xdr:from>
        <xdr:to>
          <xdr:col>7</xdr:col>
          <xdr:colOff>314325</xdr:colOff>
          <xdr:row>163</xdr:row>
          <xdr:rowOff>0</xdr:rowOff>
        </xdr:to>
        <xdr:sp macro="" textlink="">
          <xdr:nvSpPr>
            <xdr:cNvPr id="13415" name="Check Box 103" hidden="1">
              <a:extLst>
                <a:ext uri="{63B3BB69-23CF-44E3-9099-C40C66FF867C}">
                  <a14:compatExt spid="_x0000_s134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Client feedback on changes in quality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163</xdr:row>
          <xdr:rowOff>28575</xdr:rowOff>
        </xdr:from>
        <xdr:to>
          <xdr:col>7</xdr:col>
          <xdr:colOff>314325</xdr:colOff>
          <xdr:row>164</xdr:row>
          <xdr:rowOff>19050</xdr:rowOff>
        </xdr:to>
        <xdr:sp macro="" textlink="">
          <xdr:nvSpPr>
            <xdr:cNvPr id="13416" name="Check Box 104" hidden="1">
              <a:extLst>
                <a:ext uri="{63B3BB69-23CF-44E3-9099-C40C66FF867C}">
                  <a14:compatExt spid="_x0000_s134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Quality improvement action plan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158</xdr:row>
          <xdr:rowOff>0</xdr:rowOff>
        </xdr:from>
        <xdr:to>
          <xdr:col>7</xdr:col>
          <xdr:colOff>457200</xdr:colOff>
          <xdr:row>165</xdr:row>
          <xdr:rowOff>0</xdr:rowOff>
        </xdr:to>
        <xdr:sp macro="" textlink="">
          <xdr:nvSpPr>
            <xdr:cNvPr id="13417" name="Group Box 105" hidden="1">
              <a:extLst>
                <a:ext uri="{63B3BB69-23CF-44E3-9099-C40C66FF867C}">
                  <a14:compatExt spid="_x0000_s134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76200</xdr:rowOff>
        </xdr:from>
        <xdr:to>
          <xdr:col>6</xdr:col>
          <xdr:colOff>381000</xdr:colOff>
          <xdr:row>21</xdr:row>
          <xdr:rowOff>257175</xdr:rowOff>
        </xdr:to>
        <xdr:sp macro="" textlink="">
          <xdr:nvSpPr>
            <xdr:cNvPr id="13418" name="Option Button 106" hidden="1">
              <a:extLst>
                <a:ext uri="{63B3BB69-23CF-44E3-9099-C40C66FF867C}">
                  <a14:compatExt spid="_x0000_s134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103</xdr:row>
          <xdr:rowOff>28575</xdr:rowOff>
        </xdr:from>
        <xdr:to>
          <xdr:col>7</xdr:col>
          <xdr:colOff>295275</xdr:colOff>
          <xdr:row>103</xdr:row>
          <xdr:rowOff>247650</xdr:rowOff>
        </xdr:to>
        <xdr:sp macro="" textlink="">
          <xdr:nvSpPr>
            <xdr:cNvPr id="13419" name="Option Button 107" hidden="1">
              <a:extLst>
                <a:ext uri="{63B3BB69-23CF-44E3-9099-C40C66FF867C}">
                  <a14:compatExt spid="_x0000_s134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104</xdr:row>
          <xdr:rowOff>28575</xdr:rowOff>
        </xdr:from>
        <xdr:to>
          <xdr:col>7</xdr:col>
          <xdr:colOff>295275</xdr:colOff>
          <xdr:row>104</xdr:row>
          <xdr:rowOff>247650</xdr:rowOff>
        </xdr:to>
        <xdr:sp macro="" textlink="">
          <xdr:nvSpPr>
            <xdr:cNvPr id="13420" name="Option Button 108" hidden="1">
              <a:extLst>
                <a:ext uri="{63B3BB69-23CF-44E3-9099-C40C66FF867C}">
                  <a14:compatExt spid="_x0000_s134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105</xdr:row>
          <xdr:rowOff>28575</xdr:rowOff>
        </xdr:from>
        <xdr:to>
          <xdr:col>7</xdr:col>
          <xdr:colOff>295275</xdr:colOff>
          <xdr:row>106</xdr:row>
          <xdr:rowOff>0</xdr:rowOff>
        </xdr:to>
        <xdr:sp macro="" textlink="">
          <xdr:nvSpPr>
            <xdr:cNvPr id="13421" name="Option Button 109" hidden="1">
              <a:extLst>
                <a:ext uri="{63B3BB69-23CF-44E3-9099-C40C66FF867C}">
                  <a14:compatExt spid="_x0000_s134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106</xdr:row>
          <xdr:rowOff>28575</xdr:rowOff>
        </xdr:from>
        <xdr:to>
          <xdr:col>7</xdr:col>
          <xdr:colOff>295275</xdr:colOff>
          <xdr:row>107</xdr:row>
          <xdr:rowOff>9525</xdr:rowOff>
        </xdr:to>
        <xdr:sp macro="" textlink="">
          <xdr:nvSpPr>
            <xdr:cNvPr id="13422" name="Option Button 110" hidden="1">
              <a:extLst>
                <a:ext uri="{63B3BB69-23CF-44E3-9099-C40C66FF867C}">
                  <a14:compatExt spid="_x0000_s134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107</xdr:row>
          <xdr:rowOff>28575</xdr:rowOff>
        </xdr:from>
        <xdr:to>
          <xdr:col>7</xdr:col>
          <xdr:colOff>295275</xdr:colOff>
          <xdr:row>108</xdr:row>
          <xdr:rowOff>0</xdr:rowOff>
        </xdr:to>
        <xdr:sp macro="" textlink="">
          <xdr:nvSpPr>
            <xdr:cNvPr id="13423" name="Option Button 111" hidden="1">
              <a:extLst>
                <a:ext uri="{63B3BB69-23CF-44E3-9099-C40C66FF867C}">
                  <a14:compatExt spid="_x0000_s134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101</xdr:row>
          <xdr:rowOff>257175</xdr:rowOff>
        </xdr:from>
        <xdr:to>
          <xdr:col>7</xdr:col>
          <xdr:colOff>457200</xdr:colOff>
          <xdr:row>109</xdr:row>
          <xdr:rowOff>9525</xdr:rowOff>
        </xdr:to>
        <xdr:sp macro="" textlink="">
          <xdr:nvSpPr>
            <xdr:cNvPr id="13424" name="Group Box 112" hidden="1">
              <a:extLst>
                <a:ext uri="{63B3BB69-23CF-44E3-9099-C40C66FF867C}">
                  <a14:compatExt spid="_x0000_s134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19050</xdr:rowOff>
        </xdr:from>
        <xdr:to>
          <xdr:col>7</xdr:col>
          <xdr:colOff>95250</xdr:colOff>
          <xdr:row>62</xdr:row>
          <xdr:rowOff>666750</xdr:rowOff>
        </xdr:to>
        <xdr:sp macro="" textlink="">
          <xdr:nvSpPr>
            <xdr:cNvPr id="13425" name="Option Button 113" hidden="1">
              <a:extLst>
                <a:ext uri="{63B3BB69-23CF-44E3-9099-C40C66FF867C}">
                  <a14:compatExt spid="_x0000_s134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HIV/AIDS content used by pre-service institutions is out of date (has not been updated within the last 3 years) - For example, an average national score of RED in SIMS AS-SF "Pre-Service Education" CEE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38100</xdr:rowOff>
        </xdr:from>
        <xdr:to>
          <xdr:col>7</xdr:col>
          <xdr:colOff>314325</xdr:colOff>
          <xdr:row>63</xdr:row>
          <xdr:rowOff>581025</xdr:rowOff>
        </xdr:to>
        <xdr:sp macro="" textlink="">
          <xdr:nvSpPr>
            <xdr:cNvPr id="13426" name="Option Button 114" hidden="1">
              <a:extLst>
                <a:ext uri="{63B3BB69-23CF-44E3-9099-C40C66FF867C}">
                  <a14:compatExt spid="_x0000_s134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Pre-service institutions have updated HIV/AIDS content within the last three years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390525</xdr:rowOff>
        </xdr:from>
        <xdr:to>
          <xdr:col>7</xdr:col>
          <xdr:colOff>457200</xdr:colOff>
          <xdr:row>69</xdr:row>
          <xdr:rowOff>0</xdr:rowOff>
        </xdr:to>
        <xdr:sp macro="" textlink="">
          <xdr:nvSpPr>
            <xdr:cNvPr id="13427" name="Group Box 115" hidden="1">
              <a:extLst>
                <a:ext uri="{63B3BB69-23CF-44E3-9099-C40C66FF867C}">
                  <a14:compatExt spid="_x0000_s134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65</xdr:row>
          <xdr:rowOff>38100</xdr:rowOff>
        </xdr:from>
        <xdr:to>
          <xdr:col>7</xdr:col>
          <xdr:colOff>209550</xdr:colOff>
          <xdr:row>65</xdr:row>
          <xdr:rowOff>495300</xdr:rowOff>
        </xdr:to>
        <xdr:sp macro="" textlink="">
          <xdr:nvSpPr>
            <xdr:cNvPr id="13428" name="Check Box 116" hidden="1">
              <a:extLst>
                <a:ext uri="{63B3BB69-23CF-44E3-9099-C40C66FF867C}">
                  <a14:compatExt spid="_x0000_s134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content reflects national standards of practice for cadres offering HIV/AIDS-related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66</xdr:row>
          <xdr:rowOff>57150</xdr:rowOff>
        </xdr:from>
        <xdr:to>
          <xdr:col>7</xdr:col>
          <xdr:colOff>276225</xdr:colOff>
          <xdr:row>66</xdr:row>
          <xdr:rowOff>381000</xdr:rowOff>
        </xdr:to>
        <xdr:sp macro="" textlink="">
          <xdr:nvSpPr>
            <xdr:cNvPr id="13429" name="Check Box 117" hidden="1">
              <a:extLst>
                <a:ext uri="{63B3BB69-23CF-44E3-9099-C40C66FF867C}">
                  <a14:compatExt spid="_x0000_s134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is problem based/competency based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67</xdr:row>
          <xdr:rowOff>57150</xdr:rowOff>
        </xdr:from>
        <xdr:to>
          <xdr:col>7</xdr:col>
          <xdr:colOff>123825</xdr:colOff>
          <xdr:row>67</xdr:row>
          <xdr:rowOff>485775</xdr:rowOff>
        </xdr:to>
        <xdr:sp macro="" textlink="">
          <xdr:nvSpPr>
            <xdr:cNvPr id="13430" name="Check Box 118" hidden="1">
              <a:extLst>
                <a:ext uri="{63B3BB69-23CF-44E3-9099-C40C66FF867C}">
                  <a14:compatExt spid="_x0000_s134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includes practicums at high volume clinical/ social services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68</xdr:row>
          <xdr:rowOff>57150</xdr:rowOff>
        </xdr:from>
        <xdr:to>
          <xdr:col>7</xdr:col>
          <xdr:colOff>123825</xdr:colOff>
          <xdr:row>68</xdr:row>
          <xdr:rowOff>381000</xdr:rowOff>
        </xdr:to>
        <xdr:sp macro="" textlink="">
          <xdr:nvSpPr>
            <xdr:cNvPr id="13431" name="Check Box 119" hidden="1">
              <a:extLst>
                <a:ext uri="{63B3BB69-23CF-44E3-9099-C40C66FF867C}">
                  <a14:compatExt spid="_x0000_s134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institutions that track students after graduation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57150</xdr:rowOff>
        </xdr:from>
        <xdr:to>
          <xdr:col>7</xdr:col>
          <xdr:colOff>95250</xdr:colOff>
          <xdr:row>48</xdr:row>
          <xdr:rowOff>628650</xdr:rowOff>
        </xdr:to>
        <xdr:sp macro="" textlink="">
          <xdr:nvSpPr>
            <xdr:cNvPr id="13432" name="Check Box 120" hidden="1">
              <a:extLst>
                <a:ext uri="{63B3BB69-23CF-44E3-9099-C40C66FF867C}">
                  <a14:compatExt spid="_x0000_s134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facility-based service sites have adequate numbers of staff to meet the HIV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638175</xdr:rowOff>
        </xdr:from>
        <xdr:to>
          <xdr:col>7</xdr:col>
          <xdr:colOff>95250</xdr:colOff>
          <xdr:row>49</xdr:row>
          <xdr:rowOff>571500</xdr:rowOff>
        </xdr:to>
        <xdr:sp macro="" textlink="">
          <xdr:nvSpPr>
            <xdr:cNvPr id="13433" name="Check Box 121" hidden="1">
              <a:extLst>
                <a:ext uri="{63B3BB69-23CF-44E3-9099-C40C66FF867C}">
                  <a14:compatExt spid="_x0000_s134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HIV community-based service sites have adequate numbers of staff to meet the HIV patient demand, and CHWs have appropriate linkages to high HIV burden/ volume community and facility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50</xdr:row>
          <xdr:rowOff>0</xdr:rowOff>
        </xdr:from>
        <xdr:to>
          <xdr:col>7</xdr:col>
          <xdr:colOff>485775</xdr:colOff>
          <xdr:row>55</xdr:row>
          <xdr:rowOff>466725</xdr:rowOff>
        </xdr:to>
        <xdr:sp macro="" textlink="">
          <xdr:nvSpPr>
            <xdr:cNvPr id="13434" name="Group Box 122" hidden="1">
              <a:extLst>
                <a:ext uri="{63B3BB69-23CF-44E3-9099-C40C66FF867C}">
                  <a14:compatExt spid="_x0000_s134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52</xdr:row>
          <xdr:rowOff>9525</xdr:rowOff>
        </xdr:from>
        <xdr:to>
          <xdr:col>7</xdr:col>
          <xdr:colOff>190500</xdr:colOff>
          <xdr:row>52</xdr:row>
          <xdr:rowOff>419100</xdr:rowOff>
        </xdr:to>
        <xdr:sp macro="" textlink="">
          <xdr:nvSpPr>
            <xdr:cNvPr id="13435" name="Option Button 123" hidden="1">
              <a:extLst>
                <a:ext uri="{63B3BB69-23CF-44E3-9099-C40C66FF867C}">
                  <a14:compatExt spid="_x0000_s134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an inventory and plan for transition of donor-supported workers but it has not been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57</xdr:row>
          <xdr:rowOff>19050</xdr:rowOff>
        </xdr:from>
        <xdr:to>
          <xdr:col>7</xdr:col>
          <xdr:colOff>333375</xdr:colOff>
          <xdr:row>57</xdr:row>
          <xdr:rowOff>561975</xdr:rowOff>
        </xdr:to>
        <xdr:sp macro="" textlink="">
          <xdr:nvSpPr>
            <xdr:cNvPr id="13436" name="Option Button 124" hidden="1">
              <a:extLst>
                <a:ext uri="{63B3BB69-23CF-44E3-9099-C40C66FF867C}">
                  <a14:compatExt spid="_x0000_s134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financial reform has been undertaken in the last 5 years to address government financing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58</xdr:row>
          <xdr:rowOff>19050</xdr:rowOff>
        </xdr:from>
        <xdr:to>
          <xdr:col>7</xdr:col>
          <xdr:colOff>428625</xdr:colOff>
          <xdr:row>59</xdr:row>
          <xdr:rowOff>19050</xdr:rowOff>
        </xdr:to>
        <xdr:sp macro="" textlink="">
          <xdr:nvSpPr>
            <xdr:cNvPr id="13437" name="Option Button 125" hidden="1">
              <a:extLst>
                <a:ext uri="{63B3BB69-23CF-44E3-9099-C40C66FF867C}">
                  <a14:compatExt spid="_x0000_s134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Financial reforms have been undertaken in the last 5 years to address government financing of health workers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59</xdr:row>
          <xdr:rowOff>114300</xdr:rowOff>
        </xdr:from>
        <xdr:to>
          <xdr:col>7</xdr:col>
          <xdr:colOff>180975</xdr:colOff>
          <xdr:row>59</xdr:row>
          <xdr:rowOff>323850</xdr:rowOff>
        </xdr:to>
        <xdr:sp macro="" textlink="">
          <xdr:nvSpPr>
            <xdr:cNvPr id="13438" name="Check Box 126" hidden="1">
              <a:extLst>
                <a:ext uri="{63B3BB69-23CF-44E3-9099-C40C66FF867C}">
                  <a14:compatExt spid="_x0000_s134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Wage reform to increase salaries and or benefits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60</xdr:row>
          <xdr:rowOff>104775</xdr:rowOff>
        </xdr:from>
        <xdr:to>
          <xdr:col>7</xdr:col>
          <xdr:colOff>180975</xdr:colOff>
          <xdr:row>60</xdr:row>
          <xdr:rowOff>314325</xdr:rowOff>
        </xdr:to>
        <xdr:sp macro="" textlink="">
          <xdr:nvSpPr>
            <xdr:cNvPr id="13439" name="Check Box 127" hidden="1">
              <a:extLst>
                <a:ext uri="{63B3BB69-23CF-44E3-9099-C40C66FF867C}">
                  <a14:compatExt spid="_x0000_s134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Increase in budget allocation for salaries for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7</xdr:col>
          <xdr:colOff>457200</xdr:colOff>
          <xdr:row>60</xdr:row>
          <xdr:rowOff>390525</xdr:rowOff>
        </xdr:to>
        <xdr:sp macro="" textlink="">
          <xdr:nvSpPr>
            <xdr:cNvPr id="13440" name="Group Box 128" hidden="1">
              <a:extLst>
                <a:ext uri="{63B3BB69-23CF-44E3-9099-C40C66FF867C}">
                  <a14:compatExt spid="_x0000_s134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77</xdr:row>
          <xdr:rowOff>47625</xdr:rowOff>
        </xdr:from>
        <xdr:to>
          <xdr:col>6</xdr:col>
          <xdr:colOff>485775</xdr:colOff>
          <xdr:row>77</xdr:row>
          <xdr:rowOff>257175</xdr:rowOff>
        </xdr:to>
        <xdr:sp macro="" textlink="">
          <xdr:nvSpPr>
            <xdr:cNvPr id="13441" name="Check Box 129" hidden="1">
              <a:extLst>
                <a:ext uri="{63B3BB69-23CF-44E3-9099-C40C66FF867C}">
                  <a14:compatExt spid="_x0000_s134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HRIS is primarily funded by host country institutions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78</xdr:row>
          <xdr:rowOff>66675</xdr:rowOff>
        </xdr:from>
        <xdr:to>
          <xdr:col>6</xdr:col>
          <xdr:colOff>123825</xdr:colOff>
          <xdr:row>78</xdr:row>
          <xdr:rowOff>285750</xdr:rowOff>
        </xdr:to>
        <xdr:sp macro="" textlink="">
          <xdr:nvSpPr>
            <xdr:cNvPr id="13442" name="Check Box 130" hidden="1">
              <a:extLst>
                <a:ext uri="{63B3BB69-23CF-44E3-9099-C40C66FF867C}">
                  <a14:compatExt spid="_x0000_s134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a national interoperability strategy for the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79</xdr:row>
          <xdr:rowOff>28575</xdr:rowOff>
        </xdr:from>
        <xdr:to>
          <xdr:col>6</xdr:col>
          <xdr:colOff>457200</xdr:colOff>
          <xdr:row>80</xdr:row>
          <xdr:rowOff>0</xdr:rowOff>
        </xdr:to>
        <xdr:sp macro="" textlink="">
          <xdr:nvSpPr>
            <xdr:cNvPr id="13443" name="Check Box 131" hidden="1">
              <a:extLst>
                <a:ext uri="{63B3BB69-23CF-44E3-9099-C40C66FF867C}">
                  <a14:compatExt spid="_x0000_s134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government produces HR data from the HRIS at least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80</xdr:row>
          <xdr:rowOff>38100</xdr:rowOff>
        </xdr:from>
        <xdr:to>
          <xdr:col>7</xdr:col>
          <xdr:colOff>171450</xdr:colOff>
          <xdr:row>80</xdr:row>
          <xdr:rowOff>504825</xdr:rowOff>
        </xdr:to>
        <xdr:sp macro="" textlink="">
          <xdr:nvSpPr>
            <xdr:cNvPr id="13444" name="Check Box 132" hidden="1">
              <a:extLst>
                <a:ext uri="{63B3BB69-23CF-44E3-9099-C40C66FF867C}">
                  <a14:compatExt spid="_x0000_s134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The government uses data from the HRIS for HR planning and management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34</xdr:row>
          <xdr:rowOff>47625</xdr:rowOff>
        </xdr:from>
        <xdr:to>
          <xdr:col>7</xdr:col>
          <xdr:colOff>209550</xdr:colOff>
          <xdr:row>34</xdr:row>
          <xdr:rowOff>466725</xdr:rowOff>
        </xdr:to>
        <xdr:sp macro="" textlink="">
          <xdr:nvSpPr>
            <xdr:cNvPr id="13445" name="Option Button 133" hidden="1">
              <a:extLst>
                <a:ext uri="{63B3BB69-23CF-44E3-9099-C40C66FF867C}">
                  <a14:compatExt spid="_x0000_s134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recognize a right to nondiscriminatory access to HIV services for all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66675</xdr:rowOff>
        </xdr:from>
        <xdr:to>
          <xdr:col>6</xdr:col>
          <xdr:colOff>514350</xdr:colOff>
          <xdr:row>36</xdr:row>
          <xdr:rowOff>0</xdr:rowOff>
        </xdr:to>
        <xdr:sp macro="" textlink="">
          <xdr:nvSpPr>
            <xdr:cNvPr id="13446" name="Option Button 134" hidden="1">
              <a:extLst>
                <a:ext uri="{63B3BB69-23CF-44E3-9099-C40C66FF867C}">
                  <a14:compatExt spid="_x0000_s134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are efforts by the government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36</xdr:row>
          <xdr:rowOff>95250</xdr:rowOff>
        </xdr:from>
        <xdr:to>
          <xdr:col>7</xdr:col>
          <xdr:colOff>209550</xdr:colOff>
          <xdr:row>36</xdr:row>
          <xdr:rowOff>447675</xdr:rowOff>
        </xdr:to>
        <xdr:sp macro="" textlink="">
          <xdr:nvSpPr>
            <xdr:cNvPr id="13447" name="Check Box 135" hidden="1">
              <a:extLst>
                <a:ext uri="{63B3BB69-23CF-44E3-9099-C40C66FF867C}">
                  <a14:compatExt spid="_x0000_s134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PLHIV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37</xdr:row>
          <xdr:rowOff>47625</xdr:rowOff>
        </xdr:from>
        <xdr:to>
          <xdr:col>6</xdr:col>
          <xdr:colOff>561975</xdr:colOff>
          <xdr:row>37</xdr:row>
          <xdr:rowOff>352425</xdr:rowOff>
        </xdr:to>
        <xdr:sp macro="" textlink="">
          <xdr:nvSpPr>
            <xdr:cNvPr id="13448" name="Check Box 136" hidden="1">
              <a:extLst>
                <a:ext uri="{63B3BB69-23CF-44E3-9099-C40C66FF867C}">
                  <a14:compatExt spid="_x0000_s134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key populations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38</xdr:row>
          <xdr:rowOff>57150</xdr:rowOff>
        </xdr:from>
        <xdr:to>
          <xdr:col>7</xdr:col>
          <xdr:colOff>142875</xdr:colOff>
          <xdr:row>38</xdr:row>
          <xdr:rowOff>352425</xdr:rowOff>
        </xdr:to>
        <xdr:sp macro="" textlink="">
          <xdr:nvSpPr>
            <xdr:cNvPr id="13449" name="Check Box 137" hidden="1">
              <a:extLst>
                <a:ext uri="{63B3BB69-23CF-44E3-9099-C40C66FF867C}">
                  <a14:compatExt spid="_x0000_s134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National policy exists for de-stigmatization in the context of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39</xdr:row>
          <xdr:rowOff>38100</xdr:rowOff>
        </xdr:from>
        <xdr:to>
          <xdr:col>6</xdr:col>
          <xdr:colOff>542925</xdr:colOff>
          <xdr:row>39</xdr:row>
          <xdr:rowOff>428625</xdr:rowOff>
        </xdr:to>
        <xdr:sp macro="" textlink="">
          <xdr:nvSpPr>
            <xdr:cNvPr id="13450" name="Check Box 138" hidden="1">
              <a:extLst>
                <a:ext uri="{63B3BB69-23CF-44E3-9099-C40C66FF867C}">
                  <a14:compatExt spid="_x0000_s134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national law exists regarding health care privacy and confidentiality protections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40</xdr:row>
          <xdr:rowOff>38100</xdr:rowOff>
        </xdr:from>
        <xdr:to>
          <xdr:col>7</xdr:col>
          <xdr:colOff>276225</xdr:colOff>
          <xdr:row>40</xdr:row>
          <xdr:rowOff>571500</xdr:rowOff>
        </xdr:to>
        <xdr:sp macro="" textlink="">
          <xdr:nvSpPr>
            <xdr:cNvPr id="13451" name="Check Box 139" hidden="1">
              <a:extLst>
                <a:ext uri="{63B3BB69-23CF-44E3-9099-C40C66FF867C}">
                  <a14:compatExt spid="_x0000_s134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government provides financial support to enable access to legal services if someone experiences discrimination, including redress where a violation is found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32</xdr:row>
          <xdr:rowOff>323850</xdr:rowOff>
        </xdr:from>
        <xdr:to>
          <xdr:col>7</xdr:col>
          <xdr:colOff>457200</xdr:colOff>
          <xdr:row>41</xdr:row>
          <xdr:rowOff>0</xdr:rowOff>
        </xdr:to>
        <xdr:sp macro="" textlink="">
          <xdr:nvSpPr>
            <xdr:cNvPr id="13452" name="Group Box 140" hidden="1">
              <a:extLst>
                <a:ext uri="{63B3BB69-23CF-44E3-9099-C40C66FF867C}">
                  <a14:compatExt spid="_x0000_s134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29</xdr:row>
          <xdr:rowOff>57150</xdr:rowOff>
        </xdr:from>
        <xdr:to>
          <xdr:col>7</xdr:col>
          <xdr:colOff>171450</xdr:colOff>
          <xdr:row>29</xdr:row>
          <xdr:rowOff>304800</xdr:rowOff>
        </xdr:to>
        <xdr:sp macro="" textlink="">
          <xdr:nvSpPr>
            <xdr:cNvPr id="13453" name="Option Button 141" hidden="1">
              <a:extLst>
                <a:ext uri="{63B3BB69-23CF-44E3-9099-C40C66FF867C}">
                  <a14:compatExt spid="_x0000_s134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30</xdr:row>
          <xdr:rowOff>28575</xdr:rowOff>
        </xdr:from>
        <xdr:to>
          <xdr:col>7</xdr:col>
          <xdr:colOff>19050</xdr:colOff>
          <xdr:row>31</xdr:row>
          <xdr:rowOff>0</xdr:rowOff>
        </xdr:to>
        <xdr:sp macro="" textlink="">
          <xdr:nvSpPr>
            <xdr:cNvPr id="13454" name="Option Button 142" hidden="1">
              <a:extLst>
                <a:ext uri="{63B3BB69-23CF-44E3-9099-C40C66FF867C}">
                  <a14:compatExt spid="_x0000_s134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31</xdr:row>
          <xdr:rowOff>19050</xdr:rowOff>
        </xdr:from>
        <xdr:to>
          <xdr:col>7</xdr:col>
          <xdr:colOff>9525</xdr:colOff>
          <xdr:row>31</xdr:row>
          <xdr:rowOff>228600</xdr:rowOff>
        </xdr:to>
        <xdr:sp macro="" textlink="">
          <xdr:nvSpPr>
            <xdr:cNvPr id="13455" name="Option Button 143" hidden="1">
              <a:extLst>
                <a:ext uri="{63B3BB69-23CF-44E3-9099-C40C66FF867C}">
                  <a14:compatExt spid="_x0000_s134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32</xdr:row>
          <xdr:rowOff>19050</xdr:rowOff>
        </xdr:from>
        <xdr:to>
          <xdr:col>6</xdr:col>
          <xdr:colOff>581025</xdr:colOff>
          <xdr:row>32</xdr:row>
          <xdr:rowOff>228600</xdr:rowOff>
        </xdr:to>
        <xdr:sp macro="" textlink="">
          <xdr:nvSpPr>
            <xdr:cNvPr id="13456" name="Option Button 144" hidden="1">
              <a:extLst>
                <a:ext uri="{63B3BB69-23CF-44E3-9099-C40C66FF867C}">
                  <a14:compatExt spid="_x0000_s134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101</xdr:row>
          <xdr:rowOff>28575</xdr:rowOff>
        </xdr:from>
        <xdr:to>
          <xdr:col>6</xdr:col>
          <xdr:colOff>19050</xdr:colOff>
          <xdr:row>101</xdr:row>
          <xdr:rowOff>257175</xdr:rowOff>
        </xdr:to>
        <xdr:sp macro="" textlink="">
          <xdr:nvSpPr>
            <xdr:cNvPr id="13457" name="Option Button 145" hidden="1">
              <a:extLst>
                <a:ext uri="{63B3BB69-23CF-44E3-9099-C40C66FF867C}">
                  <a14:compatExt spid="_x0000_s134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7</xdr:col>
          <xdr:colOff>457200</xdr:colOff>
          <xdr:row>9</xdr:row>
          <xdr:rowOff>19050</xdr:rowOff>
        </xdr:to>
        <xdr:sp macro="" textlink="">
          <xdr:nvSpPr>
            <xdr:cNvPr id="13458" name="Group Box 146" hidden="1">
              <a:extLst>
                <a:ext uri="{63B3BB69-23CF-44E3-9099-C40C66FF867C}">
                  <a14:compatExt spid="_x0000_s134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xdr:row>
          <xdr:rowOff>123825</xdr:rowOff>
        </xdr:from>
        <xdr:to>
          <xdr:col>6</xdr:col>
          <xdr:colOff>447675</xdr:colOff>
          <xdr:row>3</xdr:row>
          <xdr:rowOff>342900</xdr:rowOff>
        </xdr:to>
        <xdr:sp macro="" textlink="">
          <xdr:nvSpPr>
            <xdr:cNvPr id="13459" name="Option Button 147" hidden="1">
              <a:extLst>
                <a:ext uri="{63B3BB69-23CF-44E3-9099-C40C66FF867C}">
                  <a14:compatExt spid="_x0000_s134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219075</xdr:colOff>
          <xdr:row>6</xdr:row>
          <xdr:rowOff>28575</xdr:rowOff>
        </xdr:to>
        <xdr:sp macro="" textlink="">
          <xdr:nvSpPr>
            <xdr:cNvPr id="13460" name="Option Button 148" hidden="1">
              <a:extLst>
                <a:ext uri="{63B3BB69-23CF-44E3-9099-C40C66FF867C}">
                  <a14:compatExt spid="_x0000_s134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38100</xdr:rowOff>
        </xdr:from>
        <xdr:to>
          <xdr:col>7</xdr:col>
          <xdr:colOff>276225</xdr:colOff>
          <xdr:row>6</xdr:row>
          <xdr:rowOff>381000</xdr:rowOff>
        </xdr:to>
        <xdr:sp macro="" textlink="">
          <xdr:nvSpPr>
            <xdr:cNvPr id="13461" name="Option Button 149" hidden="1">
              <a:extLst>
                <a:ext uri="{63B3BB69-23CF-44E3-9099-C40C66FF867C}">
                  <a14:compatExt spid="_x0000_s134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50-79%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xdr:row>
          <xdr:rowOff>95250</xdr:rowOff>
        </xdr:from>
        <xdr:to>
          <xdr:col>7</xdr:col>
          <xdr:colOff>342900</xdr:colOff>
          <xdr:row>7</xdr:row>
          <xdr:rowOff>352425</xdr:rowOff>
        </xdr:to>
        <xdr:sp macro="" textlink="">
          <xdr:nvSpPr>
            <xdr:cNvPr id="13462" name="Option Button 150" hidden="1">
              <a:extLst>
                <a:ext uri="{63B3BB69-23CF-44E3-9099-C40C66FF867C}">
                  <a14:compatExt spid="_x0000_s134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xdr:row>
          <xdr:rowOff>57150</xdr:rowOff>
        </xdr:from>
        <xdr:to>
          <xdr:col>7</xdr:col>
          <xdr:colOff>333375</xdr:colOff>
          <xdr:row>8</xdr:row>
          <xdr:rowOff>314325</xdr:rowOff>
        </xdr:to>
        <xdr:sp macro="" textlink="">
          <xdr:nvSpPr>
            <xdr:cNvPr id="13463" name="Option Button 151" hidden="1">
              <a:extLst>
                <a:ext uri="{63B3BB69-23CF-44E3-9099-C40C66FF867C}">
                  <a14:compatExt spid="_x0000_s134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20% or less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64</xdr:row>
          <xdr:rowOff>180975</xdr:rowOff>
        </xdr:from>
        <xdr:to>
          <xdr:col>6</xdr:col>
          <xdr:colOff>590550</xdr:colOff>
          <xdr:row>64</xdr:row>
          <xdr:rowOff>447675</xdr:rowOff>
        </xdr:to>
        <xdr:sp macro="" textlink="">
          <xdr:nvSpPr>
            <xdr:cNvPr id="13464" name="Check Box 152" hidden="1">
              <a:extLst>
                <a:ext uri="{63B3BB69-23CF-44E3-9099-C40C66FF867C}">
                  <a14:compatExt spid="_x0000_s134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content updated for all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45</xdr:row>
          <xdr:rowOff>114300</xdr:rowOff>
        </xdr:from>
        <xdr:to>
          <xdr:col>6</xdr:col>
          <xdr:colOff>542925</xdr:colOff>
          <xdr:row>46</xdr:row>
          <xdr:rowOff>0</xdr:rowOff>
        </xdr:to>
        <xdr:sp macro="" textlink="">
          <xdr:nvSpPr>
            <xdr:cNvPr id="13465" name="Option Button 153" hidden="1">
              <a:extLst>
                <a:ext uri="{63B3BB69-23CF-44E3-9099-C40C66FF867C}">
                  <a14:compatExt spid="_x0000_s134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46</xdr:row>
          <xdr:rowOff>28575</xdr:rowOff>
        </xdr:from>
        <xdr:to>
          <xdr:col>7</xdr:col>
          <xdr:colOff>66675</xdr:colOff>
          <xdr:row>46</xdr:row>
          <xdr:rowOff>533400</xdr:rowOff>
        </xdr:to>
        <xdr:sp macro="" textlink="">
          <xdr:nvSpPr>
            <xdr:cNvPr id="13466" name="Option Button 154" hidden="1">
              <a:extLst>
                <a:ext uri="{63B3BB69-23CF-44E3-9099-C40C66FF867C}">
                  <a14:compatExt spid="_x0000_s134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HIV service sites do not have adequate numbers of staff to meet the HIV positive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47</xdr:row>
          <xdr:rowOff>57150</xdr:rowOff>
        </xdr:from>
        <xdr:to>
          <xdr:col>7</xdr:col>
          <xdr:colOff>219075</xdr:colOff>
          <xdr:row>47</xdr:row>
          <xdr:rowOff>571500</xdr:rowOff>
        </xdr:to>
        <xdr:sp macro="" textlink="">
          <xdr:nvSpPr>
            <xdr:cNvPr id="13467" name="Option Button 155" hidden="1">
              <a:extLst>
                <a:ext uri="{63B3BB69-23CF-44E3-9099-C40C66FF867C}">
                  <a14:compatExt spid="_x0000_s134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HIV service sites do have adequate numbers of staff to meet the HIV patient demand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73</xdr:row>
          <xdr:rowOff>123825</xdr:rowOff>
        </xdr:from>
        <xdr:to>
          <xdr:col>7</xdr:col>
          <xdr:colOff>314325</xdr:colOff>
          <xdr:row>73</xdr:row>
          <xdr:rowOff>552450</xdr:rowOff>
        </xdr:to>
        <xdr:sp macro="" textlink="">
          <xdr:nvSpPr>
            <xdr:cNvPr id="13468" name="Option Button 156" hidden="1">
              <a:extLst>
                <a:ext uri="{63B3BB69-23CF-44E3-9099-C40C66FF867C}">
                  <a14:compatExt spid="_x0000_s134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not a strategy in place for institutionalizing PEPFAR/other donor supported IST 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155</xdr:row>
          <xdr:rowOff>114300</xdr:rowOff>
        </xdr:from>
        <xdr:to>
          <xdr:col>6</xdr:col>
          <xdr:colOff>476250</xdr:colOff>
          <xdr:row>156</xdr:row>
          <xdr:rowOff>0</xdr:rowOff>
        </xdr:to>
        <xdr:sp macro="" textlink="">
          <xdr:nvSpPr>
            <xdr:cNvPr id="13469" name="Check Box 157" hidden="1">
              <a:extLst>
                <a:ext uri="{63B3BB69-23CF-44E3-9099-C40C66FF867C}">
                  <a14:compatExt spid="_x0000_s134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160</xdr:row>
          <xdr:rowOff>114300</xdr:rowOff>
        </xdr:from>
        <xdr:to>
          <xdr:col>6</xdr:col>
          <xdr:colOff>57150</xdr:colOff>
          <xdr:row>160</xdr:row>
          <xdr:rowOff>371475</xdr:rowOff>
        </xdr:to>
        <xdr:sp macro="" textlink="">
          <xdr:nvSpPr>
            <xdr:cNvPr id="13470" name="Check Box 158" hidden="1">
              <a:extLst>
                <a:ext uri="{63B3BB69-23CF-44E3-9099-C40C66FF867C}">
                  <a14:compatExt spid="_x0000_s134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transition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164</xdr:row>
          <xdr:rowOff>47625</xdr:rowOff>
        </xdr:from>
        <xdr:to>
          <xdr:col>7</xdr:col>
          <xdr:colOff>238125</xdr:colOff>
          <xdr:row>164</xdr:row>
          <xdr:rowOff>304800</xdr:rowOff>
        </xdr:to>
        <xdr:sp macro="" textlink="">
          <xdr:nvSpPr>
            <xdr:cNvPr id="13471" name="Option Button 159" hidden="1">
              <a:extLst>
                <a:ext uri="{63B3BB69-23CF-44E3-9099-C40C66FF867C}">
                  <a14:compatExt spid="_x0000_s134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PEPFAR/other donors have never supported direct service delivery in the country</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7</xdr:row>
          <xdr:rowOff>0</xdr:rowOff>
        </xdr:to>
        <xdr:sp macro="" textlink="">
          <xdr:nvSpPr>
            <xdr:cNvPr id="14337" name="Group Box 1" hidden="1">
              <a:extLst>
                <a:ext uri="{63B3BB69-23CF-44E3-9099-C40C66FF867C}">
                  <a14:compatExt spid="_x0000_s143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3</xdr:row>
          <xdr:rowOff>19050</xdr:rowOff>
        </xdr:from>
        <xdr:to>
          <xdr:col>1</xdr:col>
          <xdr:colOff>2943225</xdr:colOff>
          <xdr:row>4</xdr:row>
          <xdr:rowOff>0</xdr:rowOff>
        </xdr:to>
        <xdr:sp macro="" textlink="">
          <xdr:nvSpPr>
            <xdr:cNvPr id="14338" name="Option Button 2" hidden="1">
              <a:extLst>
                <a:ext uri="{63B3BB69-23CF-44E3-9099-C40C66FF867C}">
                  <a14:compatExt spid="_x0000_s143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budget line item for HIV/AIDS in the national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xdr:row>
          <xdr:rowOff>47625</xdr:rowOff>
        </xdr:from>
        <xdr:to>
          <xdr:col>1</xdr:col>
          <xdr:colOff>2924175</xdr:colOff>
          <xdr:row>5</xdr:row>
          <xdr:rowOff>0</xdr:rowOff>
        </xdr:to>
        <xdr:sp macro="" textlink="">
          <xdr:nvSpPr>
            <xdr:cNvPr id="14339" name="Option Button 3" hidden="1">
              <a:extLst>
                <a:ext uri="{63B3BB69-23CF-44E3-9099-C40C66FF867C}">
                  <a14:compatExt spid="_x0000_s143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an HIV/AIDS budget line item under the Health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5</xdr:row>
          <xdr:rowOff>19050</xdr:rowOff>
        </xdr:from>
        <xdr:to>
          <xdr:col>1</xdr:col>
          <xdr:colOff>2876550</xdr:colOff>
          <xdr:row>5</xdr:row>
          <xdr:rowOff>409575</xdr:rowOff>
        </xdr:to>
        <xdr:sp macro="" textlink="">
          <xdr:nvSpPr>
            <xdr:cNvPr id="14340" name="Option Button 4" hidden="1">
              <a:extLst>
                <a:ext uri="{63B3BB69-23CF-44E3-9099-C40C66FF867C}">
                  <a14:compatExt spid="_x0000_s143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an HIV/AIDS program-based budget across ministries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6</xdr:row>
          <xdr:rowOff>0</xdr:rowOff>
        </xdr:from>
        <xdr:to>
          <xdr:col>1</xdr:col>
          <xdr:colOff>2857500</xdr:colOff>
          <xdr:row>6</xdr:row>
          <xdr:rowOff>523875</xdr:rowOff>
        </xdr:to>
        <xdr:sp macro="" textlink="">
          <xdr:nvSpPr>
            <xdr:cNvPr id="14341" name="Option Button 5" hidden="1">
              <a:extLst>
                <a:ext uri="{63B3BB69-23CF-44E3-9099-C40C66FF867C}">
                  <a14:compatExt spid="_x0000_s143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an HIV/AIDS program-based budget across ministries and the budget contains HIV/AIDS program indicators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2</xdr:col>
          <xdr:colOff>0</xdr:colOff>
          <xdr:row>12</xdr:row>
          <xdr:rowOff>0</xdr:rowOff>
        </xdr:to>
        <xdr:sp macro="" textlink="">
          <xdr:nvSpPr>
            <xdr:cNvPr id="14342" name="Group Box 6" hidden="1">
              <a:extLst>
                <a:ext uri="{63B3BB69-23CF-44E3-9099-C40C66FF867C}">
                  <a14:compatExt spid="_x0000_s143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10</xdr:row>
          <xdr:rowOff>95250</xdr:rowOff>
        </xdr:from>
        <xdr:to>
          <xdr:col>1</xdr:col>
          <xdr:colOff>1085850</xdr:colOff>
          <xdr:row>10</xdr:row>
          <xdr:rowOff>304800</xdr:rowOff>
        </xdr:to>
        <xdr:sp macro="" textlink="">
          <xdr:nvSpPr>
            <xdr:cNvPr id="14343" name="Option Button 7" hidden="1">
              <a:extLst>
                <a:ext uri="{63B3BB69-23CF-44E3-9099-C40C66FF867C}">
                  <a14:compatExt spid="_x0000_s143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85725</xdr:rowOff>
        </xdr:from>
        <xdr:to>
          <xdr:col>1</xdr:col>
          <xdr:colOff>1085850</xdr:colOff>
          <xdr:row>11</xdr:row>
          <xdr:rowOff>295275</xdr:rowOff>
        </xdr:to>
        <xdr:sp macro="" textlink="">
          <xdr:nvSpPr>
            <xdr:cNvPr id="14344" name="Option Button 8" hidden="1">
              <a:extLst>
                <a:ext uri="{63B3BB69-23CF-44E3-9099-C40C66FF867C}">
                  <a14:compatExt spid="_x0000_s143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xdr:row>
          <xdr:rowOff>0</xdr:rowOff>
        </xdr:from>
        <xdr:to>
          <xdr:col>2</xdr:col>
          <xdr:colOff>0</xdr:colOff>
          <xdr:row>25</xdr:row>
          <xdr:rowOff>0</xdr:rowOff>
        </xdr:to>
        <xdr:sp macro="" textlink="">
          <xdr:nvSpPr>
            <xdr:cNvPr id="14345" name="Group Box 9" hidden="1">
              <a:extLst>
                <a:ext uri="{63B3BB69-23CF-44E3-9099-C40C66FF867C}">
                  <a14:compatExt spid="_x0000_s143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14</xdr:row>
          <xdr:rowOff>19050</xdr:rowOff>
        </xdr:from>
        <xdr:to>
          <xdr:col>1</xdr:col>
          <xdr:colOff>3171825</xdr:colOff>
          <xdr:row>15</xdr:row>
          <xdr:rowOff>19050</xdr:rowOff>
        </xdr:to>
        <xdr:sp macro="" textlink="">
          <xdr:nvSpPr>
            <xdr:cNvPr id="14346" name="Option Button 10" hidden="1">
              <a:extLst>
                <a:ext uri="{63B3BB69-23CF-44E3-9099-C40C66FF867C}">
                  <a14:compatExt spid="_x0000_s143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16.4%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28575</xdr:rowOff>
        </xdr:from>
        <xdr:to>
          <xdr:col>1</xdr:col>
          <xdr:colOff>3152775</xdr:colOff>
          <xdr:row>16</xdr:row>
          <xdr:rowOff>9525</xdr:rowOff>
        </xdr:to>
        <xdr:sp macro="" textlink="">
          <xdr:nvSpPr>
            <xdr:cNvPr id="14347" name="Option Button 11" hidden="1">
              <a:extLst>
                <a:ext uri="{63B3BB69-23CF-44E3-9099-C40C66FF867C}">
                  <a14:compatExt spid="_x0000_s143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14.8%-16.4%,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16</xdr:row>
          <xdr:rowOff>28575</xdr:rowOff>
        </xdr:from>
        <xdr:to>
          <xdr:col>1</xdr:col>
          <xdr:colOff>3009900</xdr:colOff>
          <xdr:row>17</xdr:row>
          <xdr:rowOff>19050</xdr:rowOff>
        </xdr:to>
        <xdr:sp macro="" textlink="">
          <xdr:nvSpPr>
            <xdr:cNvPr id="14348" name="Option Button 12" hidden="1">
              <a:extLst>
                <a:ext uri="{63B3BB69-23CF-44E3-9099-C40C66FF867C}">
                  <a14:compatExt spid="_x0000_s143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Less than 14.8%,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18</xdr:row>
          <xdr:rowOff>57150</xdr:rowOff>
        </xdr:from>
        <xdr:to>
          <xdr:col>1</xdr:col>
          <xdr:colOff>3162300</xdr:colOff>
          <xdr:row>19</xdr:row>
          <xdr:rowOff>9525</xdr:rowOff>
        </xdr:to>
        <xdr:sp macro="" textlink="">
          <xdr:nvSpPr>
            <xdr:cNvPr id="14349" name="Option Button 13" hidden="1">
              <a:extLst>
                <a:ext uri="{63B3BB69-23CF-44E3-9099-C40C66FF867C}">
                  <a14:compatExt spid="_x0000_s143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More than 22.3%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19</xdr:row>
          <xdr:rowOff>47625</xdr:rowOff>
        </xdr:from>
        <xdr:to>
          <xdr:col>1</xdr:col>
          <xdr:colOff>3181350</xdr:colOff>
          <xdr:row>20</xdr:row>
          <xdr:rowOff>0</xdr:rowOff>
        </xdr:to>
        <xdr:sp macro="" textlink="">
          <xdr:nvSpPr>
            <xdr:cNvPr id="14350" name="Option Button 14" hidden="1">
              <a:extLst>
                <a:ext uri="{63B3BB69-23CF-44E3-9099-C40C66FF867C}">
                  <a14:compatExt spid="_x0000_s143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20.1-22.3%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20</xdr:row>
          <xdr:rowOff>38100</xdr:rowOff>
        </xdr:from>
        <xdr:to>
          <xdr:col>1</xdr:col>
          <xdr:colOff>3143250</xdr:colOff>
          <xdr:row>21</xdr:row>
          <xdr:rowOff>0</xdr:rowOff>
        </xdr:to>
        <xdr:sp macro="" textlink="">
          <xdr:nvSpPr>
            <xdr:cNvPr id="14351" name="Option Button 15" hidden="1">
              <a:extLst>
                <a:ext uri="{63B3BB69-23CF-44E3-9099-C40C66FF867C}">
                  <a14:compatExt spid="_x0000_s143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Less than 20.1%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22</xdr:row>
          <xdr:rowOff>47625</xdr:rowOff>
        </xdr:from>
        <xdr:to>
          <xdr:col>1</xdr:col>
          <xdr:colOff>3171825</xdr:colOff>
          <xdr:row>23</xdr:row>
          <xdr:rowOff>0</xdr:rowOff>
        </xdr:to>
        <xdr:sp macro="" textlink="">
          <xdr:nvSpPr>
            <xdr:cNvPr id="14352" name="Option Button 16" hidden="1">
              <a:extLst>
                <a:ext uri="{63B3BB69-23CF-44E3-9099-C40C66FF867C}">
                  <a14:compatExt spid="_x0000_s143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 More than 27.8%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23</xdr:row>
          <xdr:rowOff>19050</xdr:rowOff>
        </xdr:from>
        <xdr:to>
          <xdr:col>1</xdr:col>
          <xdr:colOff>3124200</xdr:colOff>
          <xdr:row>24</xdr:row>
          <xdr:rowOff>0</xdr:rowOff>
        </xdr:to>
        <xdr:sp macro="" textlink="">
          <xdr:nvSpPr>
            <xdr:cNvPr id="14353" name="Option Button 17" hidden="1">
              <a:extLst>
                <a:ext uri="{63B3BB69-23CF-44E3-9099-C40C66FF867C}">
                  <a14:compatExt spid="_x0000_s143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 25.0%-27.8%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24</xdr:row>
          <xdr:rowOff>9525</xdr:rowOff>
        </xdr:from>
        <xdr:to>
          <xdr:col>1</xdr:col>
          <xdr:colOff>3105150</xdr:colOff>
          <xdr:row>24</xdr:row>
          <xdr:rowOff>228600</xdr:rowOff>
        </xdr:to>
        <xdr:sp macro="" textlink="">
          <xdr:nvSpPr>
            <xdr:cNvPr id="14354" name="Option Button 18" hidden="1">
              <a:extLst>
                <a:ext uri="{63B3BB69-23CF-44E3-9099-C40C66FF867C}">
                  <a14:compatExt spid="_x0000_s143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Less than 25.0%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2</xdr:col>
          <xdr:colOff>0</xdr:colOff>
          <xdr:row>29</xdr:row>
          <xdr:rowOff>904875</xdr:rowOff>
        </xdr:to>
        <xdr:sp macro="" textlink="">
          <xdr:nvSpPr>
            <xdr:cNvPr id="14355" name="Group Box 19" hidden="1">
              <a:extLst>
                <a:ext uri="{63B3BB69-23CF-44E3-9099-C40C66FF867C}">
                  <a14:compatExt spid="_x0000_s143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28</xdr:row>
          <xdr:rowOff>85725</xdr:rowOff>
        </xdr:from>
        <xdr:to>
          <xdr:col>1</xdr:col>
          <xdr:colOff>2952750</xdr:colOff>
          <xdr:row>28</xdr:row>
          <xdr:rowOff>381000</xdr:rowOff>
        </xdr:to>
        <xdr:sp macro="" textlink="">
          <xdr:nvSpPr>
            <xdr:cNvPr id="14356" name="Option Button 20" hidden="1">
              <a:extLst>
                <a:ext uri="{63B3BB69-23CF-44E3-9099-C40C66FF867C}">
                  <a14:compatExt spid="_x0000_s143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95250</xdr:rowOff>
        </xdr:from>
        <xdr:to>
          <xdr:col>1</xdr:col>
          <xdr:colOff>1238250</xdr:colOff>
          <xdr:row>29</xdr:row>
          <xdr:rowOff>304800</xdr:rowOff>
        </xdr:to>
        <xdr:sp macro="" textlink="">
          <xdr:nvSpPr>
            <xdr:cNvPr id="14357" name="Option Button 21" hidden="1">
              <a:extLst>
                <a:ext uri="{63B3BB69-23CF-44E3-9099-C40C66FF867C}">
                  <a14:compatExt spid="_x0000_s143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30</xdr:row>
          <xdr:rowOff>0</xdr:rowOff>
        </xdr:from>
        <xdr:to>
          <xdr:col>2</xdr:col>
          <xdr:colOff>0</xdr:colOff>
          <xdr:row>34</xdr:row>
          <xdr:rowOff>371475</xdr:rowOff>
        </xdr:to>
        <xdr:sp macro="" textlink="">
          <xdr:nvSpPr>
            <xdr:cNvPr id="14358" name="Group Box 22" hidden="1">
              <a:extLst>
                <a:ext uri="{63B3BB69-23CF-44E3-9099-C40C66FF867C}">
                  <a14:compatExt spid="_x0000_s143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95250</xdr:rowOff>
        </xdr:from>
        <xdr:to>
          <xdr:col>1</xdr:col>
          <xdr:colOff>1238250</xdr:colOff>
          <xdr:row>30</xdr:row>
          <xdr:rowOff>304800</xdr:rowOff>
        </xdr:to>
        <xdr:sp macro="" textlink="">
          <xdr:nvSpPr>
            <xdr:cNvPr id="14359" name="Option Button 23" hidden="1">
              <a:extLst>
                <a:ext uri="{63B3BB69-23CF-44E3-9099-C40C66FF867C}">
                  <a14:compatExt spid="_x0000_s143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85725</xdr:rowOff>
        </xdr:from>
        <xdr:to>
          <xdr:col>1</xdr:col>
          <xdr:colOff>1238250</xdr:colOff>
          <xdr:row>31</xdr:row>
          <xdr:rowOff>295275</xdr:rowOff>
        </xdr:to>
        <xdr:sp macro="" textlink="">
          <xdr:nvSpPr>
            <xdr:cNvPr id="14360" name="Option Button 24" hidden="1">
              <a:extLst>
                <a:ext uri="{63B3BB69-23CF-44E3-9099-C40C66FF867C}">
                  <a14:compatExt spid="_x0000_s143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85725</xdr:rowOff>
        </xdr:from>
        <xdr:to>
          <xdr:col>1</xdr:col>
          <xdr:colOff>1238250</xdr:colOff>
          <xdr:row>32</xdr:row>
          <xdr:rowOff>295275</xdr:rowOff>
        </xdr:to>
        <xdr:sp macro="" textlink="">
          <xdr:nvSpPr>
            <xdr:cNvPr id="14361" name="Option Button 25" hidden="1">
              <a:extLst>
                <a:ext uri="{63B3BB69-23CF-44E3-9099-C40C66FF867C}">
                  <a14:compatExt spid="_x0000_s143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104775</xdr:rowOff>
        </xdr:from>
        <xdr:to>
          <xdr:col>1</xdr:col>
          <xdr:colOff>1238250</xdr:colOff>
          <xdr:row>33</xdr:row>
          <xdr:rowOff>314325</xdr:rowOff>
        </xdr:to>
        <xdr:sp macro="" textlink="">
          <xdr:nvSpPr>
            <xdr:cNvPr id="14362" name="Option Button 26" hidden="1">
              <a:extLst>
                <a:ext uri="{63B3BB69-23CF-44E3-9099-C40C66FF867C}">
                  <a14:compatExt spid="_x0000_s143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104775</xdr:rowOff>
        </xdr:from>
        <xdr:to>
          <xdr:col>1</xdr:col>
          <xdr:colOff>1238250</xdr:colOff>
          <xdr:row>34</xdr:row>
          <xdr:rowOff>314325</xdr:rowOff>
        </xdr:to>
        <xdr:sp macro="" textlink="">
          <xdr:nvSpPr>
            <xdr:cNvPr id="14363" name="Option Button 27" hidden="1">
              <a:extLst>
                <a:ext uri="{63B3BB69-23CF-44E3-9099-C40C66FF867C}">
                  <a14:compatExt spid="_x0000_s14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371475</xdr:rowOff>
        </xdr:from>
        <xdr:to>
          <xdr:col>2</xdr:col>
          <xdr:colOff>0</xdr:colOff>
          <xdr:row>41</xdr:row>
          <xdr:rowOff>0</xdr:rowOff>
        </xdr:to>
        <xdr:sp macro="" textlink="">
          <xdr:nvSpPr>
            <xdr:cNvPr id="14364" name="Group Box 28" hidden="1">
              <a:extLst>
                <a:ext uri="{63B3BB69-23CF-44E3-9099-C40C66FF867C}">
                  <a14:compatExt spid="_x0000_s143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171450</xdr:rowOff>
        </xdr:from>
        <xdr:to>
          <xdr:col>1</xdr:col>
          <xdr:colOff>2962275</xdr:colOff>
          <xdr:row>36</xdr:row>
          <xdr:rowOff>0</xdr:rowOff>
        </xdr:to>
        <xdr:sp macro="" textlink="">
          <xdr:nvSpPr>
            <xdr:cNvPr id="14365" name="Option Button 29" hidden="1">
              <a:extLst>
                <a:ext uri="{63B3BB69-23CF-44E3-9099-C40C66FF867C}">
                  <a14:compatExt spid="_x0000_s143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None or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123825</xdr:rowOff>
        </xdr:from>
        <xdr:to>
          <xdr:col>1</xdr:col>
          <xdr:colOff>1238250</xdr:colOff>
          <xdr:row>36</xdr:row>
          <xdr:rowOff>333375</xdr:rowOff>
        </xdr:to>
        <xdr:sp macro="" textlink="">
          <xdr:nvSpPr>
            <xdr:cNvPr id="14366" name="Option Button 30" hidden="1">
              <a:extLst>
                <a:ext uri="{63B3BB69-23CF-44E3-9099-C40C66FF867C}">
                  <a14:compatExt spid="_x0000_s143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37</xdr:row>
          <xdr:rowOff>133350</xdr:rowOff>
        </xdr:from>
        <xdr:to>
          <xdr:col>1</xdr:col>
          <xdr:colOff>1228725</xdr:colOff>
          <xdr:row>37</xdr:row>
          <xdr:rowOff>342900</xdr:rowOff>
        </xdr:to>
        <xdr:sp macro="" textlink="">
          <xdr:nvSpPr>
            <xdr:cNvPr id="14367" name="Option Button 31" hidden="1">
              <a:extLst>
                <a:ext uri="{63B3BB69-23CF-44E3-9099-C40C66FF867C}">
                  <a14:compatExt spid="_x0000_s143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38</xdr:row>
          <xdr:rowOff>95250</xdr:rowOff>
        </xdr:from>
        <xdr:to>
          <xdr:col>1</xdr:col>
          <xdr:colOff>1228725</xdr:colOff>
          <xdr:row>38</xdr:row>
          <xdr:rowOff>304800</xdr:rowOff>
        </xdr:to>
        <xdr:sp macro="" textlink="">
          <xdr:nvSpPr>
            <xdr:cNvPr id="14368" name="Option Button 32" hidden="1">
              <a:extLst>
                <a:ext uri="{63B3BB69-23CF-44E3-9099-C40C66FF867C}">
                  <a14:compatExt spid="_x0000_s143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39</xdr:row>
          <xdr:rowOff>85725</xdr:rowOff>
        </xdr:from>
        <xdr:to>
          <xdr:col>1</xdr:col>
          <xdr:colOff>1228725</xdr:colOff>
          <xdr:row>39</xdr:row>
          <xdr:rowOff>295275</xdr:rowOff>
        </xdr:to>
        <xdr:sp macro="" textlink="">
          <xdr:nvSpPr>
            <xdr:cNvPr id="14369" name="Option Button 33" hidden="1">
              <a:extLst>
                <a:ext uri="{63B3BB69-23CF-44E3-9099-C40C66FF867C}">
                  <a14:compatExt spid="_x0000_s143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40</xdr:row>
          <xdr:rowOff>66675</xdr:rowOff>
        </xdr:from>
        <xdr:to>
          <xdr:col>1</xdr:col>
          <xdr:colOff>1228725</xdr:colOff>
          <xdr:row>40</xdr:row>
          <xdr:rowOff>276225</xdr:rowOff>
        </xdr:to>
        <xdr:sp macro="" textlink="">
          <xdr:nvSpPr>
            <xdr:cNvPr id="14370" name="Option Button 34" hidden="1">
              <a:extLst>
                <a:ext uri="{63B3BB69-23CF-44E3-9099-C40C66FF867C}">
                  <a14:compatExt spid="_x0000_s14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44</xdr:row>
          <xdr:rowOff>0</xdr:rowOff>
        </xdr:from>
        <xdr:to>
          <xdr:col>2</xdr:col>
          <xdr:colOff>0</xdr:colOff>
          <xdr:row>51</xdr:row>
          <xdr:rowOff>0</xdr:rowOff>
        </xdr:to>
        <xdr:sp macro="" textlink="">
          <xdr:nvSpPr>
            <xdr:cNvPr id="14371" name="Group Box 35" hidden="1">
              <a:extLst>
                <a:ext uri="{63B3BB69-23CF-44E3-9099-C40C66FF867C}">
                  <a14:compatExt spid="_x0000_s143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44</xdr:row>
          <xdr:rowOff>76200</xdr:rowOff>
        </xdr:from>
        <xdr:to>
          <xdr:col>1</xdr:col>
          <xdr:colOff>2400300</xdr:colOff>
          <xdr:row>44</xdr:row>
          <xdr:rowOff>352425</xdr:rowOff>
        </xdr:to>
        <xdr:sp macro="" textlink="">
          <xdr:nvSpPr>
            <xdr:cNvPr id="14372" name="Option Button 36" hidden="1">
              <a:extLst>
                <a:ext uri="{63B3BB69-23CF-44E3-9099-C40C66FF867C}">
                  <a14:compatExt spid="_x0000_s143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 are not used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45</xdr:row>
          <xdr:rowOff>95250</xdr:rowOff>
        </xdr:from>
        <xdr:to>
          <xdr:col>1</xdr:col>
          <xdr:colOff>3067050</xdr:colOff>
          <xdr:row>45</xdr:row>
          <xdr:rowOff>352425</xdr:rowOff>
        </xdr:to>
        <xdr:sp macro="" textlink="">
          <xdr:nvSpPr>
            <xdr:cNvPr id="14373" name="Option Button 37" hidden="1">
              <a:extLst>
                <a:ext uri="{63B3BB69-23CF-44E3-9099-C40C66FF867C}">
                  <a14:compatExt spid="_x0000_s143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data are used annually.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85725</xdr:rowOff>
        </xdr:from>
        <xdr:to>
          <xdr:col>1</xdr:col>
          <xdr:colOff>2838450</xdr:colOff>
          <xdr:row>46</xdr:row>
          <xdr:rowOff>352425</xdr:rowOff>
        </xdr:to>
        <xdr:sp macro="" textlink="">
          <xdr:nvSpPr>
            <xdr:cNvPr id="14374" name="Check Box 38" hidden="1">
              <a:extLst>
                <a:ext uri="{63B3BB69-23CF-44E3-9099-C40C66FF867C}">
                  <a14:compatExt spid="_x0000_s143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Epidemiological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85725</xdr:rowOff>
        </xdr:from>
        <xdr:to>
          <xdr:col>2</xdr:col>
          <xdr:colOff>0</xdr:colOff>
          <xdr:row>48</xdr:row>
          <xdr:rowOff>9525</xdr:rowOff>
        </xdr:to>
        <xdr:sp macro="" textlink="">
          <xdr:nvSpPr>
            <xdr:cNvPr id="14375" name="Check Box 39" hidden="1">
              <a:extLst>
                <a:ext uri="{63B3BB69-23CF-44E3-9099-C40C66FF867C}">
                  <a14:compatExt spid="_x0000_s143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Health/service delivery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85725</xdr:rowOff>
        </xdr:from>
        <xdr:to>
          <xdr:col>1</xdr:col>
          <xdr:colOff>3133725</xdr:colOff>
          <xdr:row>48</xdr:row>
          <xdr:rowOff>314325</xdr:rowOff>
        </xdr:to>
        <xdr:sp macro="" textlink="">
          <xdr:nvSpPr>
            <xdr:cNvPr id="14376" name="Check Box 40" hidden="1">
              <a:extLst>
                <a:ext uri="{63B3BB69-23CF-44E3-9099-C40C66FF867C}">
                  <a14:compatExt spid="_x0000_s143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Financial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85725</xdr:rowOff>
        </xdr:from>
        <xdr:to>
          <xdr:col>1</xdr:col>
          <xdr:colOff>2971800</xdr:colOff>
          <xdr:row>49</xdr:row>
          <xdr:rowOff>276225</xdr:rowOff>
        </xdr:to>
        <xdr:sp macro="" textlink="">
          <xdr:nvSpPr>
            <xdr:cNvPr id="14377" name="Check Box 41" hidden="1">
              <a:extLst>
                <a:ext uri="{63B3BB69-23CF-44E3-9099-C40C66FF867C}">
                  <a14:compatExt spid="_x0000_s143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integrated analysis across data streams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50</xdr:row>
          <xdr:rowOff>85725</xdr:rowOff>
        </xdr:from>
        <xdr:to>
          <xdr:col>1</xdr:col>
          <xdr:colOff>2971800</xdr:colOff>
          <xdr:row>50</xdr:row>
          <xdr:rowOff>333375</xdr:rowOff>
        </xdr:to>
        <xdr:sp macro="" textlink="">
          <xdr:nvSpPr>
            <xdr:cNvPr id="14378" name="Check Box 42" hidden="1">
              <a:extLst>
                <a:ext uri="{63B3BB69-23CF-44E3-9099-C40C66FF867C}">
                  <a14:compatExt spid="_x0000_s143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Multiple data streams are used to model scenarios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51</xdr:row>
          <xdr:rowOff>0</xdr:rowOff>
        </xdr:from>
        <xdr:to>
          <xdr:col>2</xdr:col>
          <xdr:colOff>0</xdr:colOff>
          <xdr:row>55</xdr:row>
          <xdr:rowOff>542925</xdr:rowOff>
        </xdr:to>
        <xdr:sp macro="" textlink="">
          <xdr:nvSpPr>
            <xdr:cNvPr id="14379" name="Group Box 43" hidden="1">
              <a:extLst>
                <a:ext uri="{63B3BB69-23CF-44E3-9099-C40C66FF867C}">
                  <a14:compatExt spid="_x0000_s143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51</xdr:row>
          <xdr:rowOff>19050</xdr:rowOff>
        </xdr:from>
        <xdr:to>
          <xdr:col>1</xdr:col>
          <xdr:colOff>2990850</xdr:colOff>
          <xdr:row>51</xdr:row>
          <xdr:rowOff>504825</xdr:rowOff>
        </xdr:to>
        <xdr:sp macro="" textlink="">
          <xdr:nvSpPr>
            <xdr:cNvPr id="14380" name="Option Button 44" hidden="1">
              <a:extLst>
                <a:ext uri="{63B3BB69-23CF-44E3-9099-C40C66FF867C}">
                  <a14:compatExt spid="_x0000_s143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 government does not consider yield or burden when deciding on the number and location of HIV/AIDS service sites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52</xdr:row>
          <xdr:rowOff>0</xdr:rowOff>
        </xdr:from>
        <xdr:to>
          <xdr:col>1</xdr:col>
          <xdr:colOff>2933700</xdr:colOff>
          <xdr:row>52</xdr:row>
          <xdr:rowOff>514350</xdr:rowOff>
        </xdr:to>
        <xdr:sp macro="" textlink="">
          <xdr:nvSpPr>
            <xdr:cNvPr id="14381" name="Option Button 45" hidden="1">
              <a:extLst>
                <a:ext uri="{63B3BB69-23CF-44E3-9099-C40C66FF867C}">
                  <a14:compatExt spid="_x0000_s143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Less than 20%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53</xdr:row>
          <xdr:rowOff>19050</xdr:rowOff>
        </xdr:from>
        <xdr:to>
          <xdr:col>1</xdr:col>
          <xdr:colOff>3076575</xdr:colOff>
          <xdr:row>53</xdr:row>
          <xdr:rowOff>514350</xdr:rowOff>
        </xdr:to>
        <xdr:sp macro="" textlink="">
          <xdr:nvSpPr>
            <xdr:cNvPr id="14382" name="Option Button 46" hidden="1">
              <a:extLst>
                <a:ext uri="{63B3BB69-23CF-44E3-9099-C40C66FF867C}">
                  <a14:compatExt spid="_x0000_s143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54</xdr:row>
          <xdr:rowOff>38100</xdr:rowOff>
        </xdr:from>
        <xdr:to>
          <xdr:col>1</xdr:col>
          <xdr:colOff>2990850</xdr:colOff>
          <xdr:row>54</xdr:row>
          <xdr:rowOff>514350</xdr:rowOff>
        </xdr:to>
        <xdr:sp macro="" textlink="">
          <xdr:nvSpPr>
            <xdr:cNvPr id="14383" name="Option Button 47" hidden="1">
              <a:extLst>
                <a:ext uri="{63B3BB69-23CF-44E3-9099-C40C66FF867C}">
                  <a14:compatExt spid="_x0000_s143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55</xdr:row>
          <xdr:rowOff>28575</xdr:rowOff>
        </xdr:from>
        <xdr:to>
          <xdr:col>1</xdr:col>
          <xdr:colOff>2895600</xdr:colOff>
          <xdr:row>55</xdr:row>
          <xdr:rowOff>504825</xdr:rowOff>
        </xdr:to>
        <xdr:sp macro="" textlink="">
          <xdr:nvSpPr>
            <xdr:cNvPr id="14384" name="Option Button 48" hidden="1">
              <a:extLst>
                <a:ext uri="{63B3BB69-23CF-44E3-9099-C40C66FF867C}">
                  <a14:compatExt spid="_x0000_s143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80% or more of HIV/AIDS service delivery sites yield 80% or more of new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2</xdr:col>
          <xdr:colOff>0</xdr:colOff>
          <xdr:row>59</xdr:row>
          <xdr:rowOff>561975</xdr:rowOff>
        </xdr:to>
        <xdr:sp macro="" textlink="">
          <xdr:nvSpPr>
            <xdr:cNvPr id="14385" name="Group Box 49" hidden="1">
              <a:extLst>
                <a:ext uri="{63B3BB69-23CF-44E3-9099-C40C66FF867C}">
                  <a14:compatExt spid="_x0000_s143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19050</xdr:rowOff>
        </xdr:from>
        <xdr:to>
          <xdr:col>1</xdr:col>
          <xdr:colOff>3133725</xdr:colOff>
          <xdr:row>56</xdr:row>
          <xdr:rowOff>390525</xdr:rowOff>
        </xdr:to>
        <xdr:sp macro="" textlink="">
          <xdr:nvSpPr>
            <xdr:cNvPr id="14386" name="Option Button 50" hidden="1">
              <a:extLst>
                <a:ext uri="{63B3BB69-23CF-44E3-9099-C40C66FF867C}">
                  <a14:compatExt spid="_x0000_s14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system for funding cycle reprogramming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371475</xdr:rowOff>
        </xdr:from>
        <xdr:to>
          <xdr:col>1</xdr:col>
          <xdr:colOff>3086100</xdr:colOff>
          <xdr:row>57</xdr:row>
          <xdr:rowOff>457200</xdr:rowOff>
        </xdr:to>
        <xdr:sp macro="" textlink="">
          <xdr:nvSpPr>
            <xdr:cNvPr id="14387" name="Option Button 51" hidden="1">
              <a:extLst>
                <a:ext uri="{63B3BB69-23CF-44E3-9099-C40C66FF867C}">
                  <a14:compatExt spid="_x0000_s143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policy/system that allows for funding cycle reprogramming but it is seldom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58</xdr:row>
          <xdr:rowOff>0</xdr:rowOff>
        </xdr:from>
        <xdr:to>
          <xdr:col>1</xdr:col>
          <xdr:colOff>3038475</xdr:colOff>
          <xdr:row>59</xdr:row>
          <xdr:rowOff>0</xdr:rowOff>
        </xdr:to>
        <xdr:sp macro="" textlink="">
          <xdr:nvSpPr>
            <xdr:cNvPr id="14388" name="Option Button 52" hidden="1">
              <a:extLst>
                <a:ext uri="{63B3BB69-23CF-44E3-9099-C40C66FF867C}">
                  <a14:compatExt spid="_x0000_s14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system that allows for funding cycle reprogramming and reprogramming is done as per the policy but not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59</xdr:row>
          <xdr:rowOff>9525</xdr:rowOff>
        </xdr:from>
        <xdr:to>
          <xdr:col>1</xdr:col>
          <xdr:colOff>3057525</xdr:colOff>
          <xdr:row>59</xdr:row>
          <xdr:rowOff>552450</xdr:rowOff>
        </xdr:to>
        <xdr:sp macro="" textlink="">
          <xdr:nvSpPr>
            <xdr:cNvPr id="14389" name="Option Button 53" hidden="1">
              <a:extLst>
                <a:ext uri="{63B3BB69-23CF-44E3-9099-C40C66FF867C}">
                  <a14:compatExt spid="_x0000_s14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policy/system that allows for funding cycle reprogramming and reprogramming is done as per the policy and is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63</xdr:row>
          <xdr:rowOff>0</xdr:rowOff>
        </xdr:from>
        <xdr:to>
          <xdr:col>2</xdr:col>
          <xdr:colOff>0</xdr:colOff>
          <xdr:row>73</xdr:row>
          <xdr:rowOff>9525</xdr:rowOff>
        </xdr:to>
        <xdr:sp macro="" textlink="">
          <xdr:nvSpPr>
            <xdr:cNvPr id="14390" name="Group Box 54" hidden="1">
              <a:extLst>
                <a:ext uri="{63B3BB69-23CF-44E3-9099-C40C66FF867C}">
                  <a14:compatExt spid="_x0000_s143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63</xdr:row>
          <xdr:rowOff>95250</xdr:rowOff>
        </xdr:from>
        <xdr:to>
          <xdr:col>1</xdr:col>
          <xdr:colOff>1133475</xdr:colOff>
          <xdr:row>63</xdr:row>
          <xdr:rowOff>304800</xdr:rowOff>
        </xdr:to>
        <xdr:sp macro="" textlink="">
          <xdr:nvSpPr>
            <xdr:cNvPr id="14391" name="Option Button 55" hidden="1">
              <a:extLst>
                <a:ext uri="{63B3BB69-23CF-44E3-9099-C40C66FF867C}">
                  <a14:compatExt spid="_x0000_s14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64</xdr:row>
          <xdr:rowOff>47625</xdr:rowOff>
        </xdr:from>
        <xdr:to>
          <xdr:col>1</xdr:col>
          <xdr:colOff>2305050</xdr:colOff>
          <xdr:row>64</xdr:row>
          <xdr:rowOff>295275</xdr:rowOff>
        </xdr:to>
        <xdr:sp macro="" textlink="">
          <xdr:nvSpPr>
            <xdr:cNvPr id="14392" name="Option Button 56" hidden="1">
              <a:extLst>
                <a:ext uri="{63B3BB69-23CF-44E3-9099-C40C66FF867C}">
                  <a14:compatExt spid="_x0000_s14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65</xdr:row>
          <xdr:rowOff>76200</xdr:rowOff>
        </xdr:from>
        <xdr:to>
          <xdr:col>1</xdr:col>
          <xdr:colOff>1647825</xdr:colOff>
          <xdr:row>65</xdr:row>
          <xdr:rowOff>304800</xdr:rowOff>
        </xdr:to>
        <xdr:sp macro="" textlink="">
          <xdr:nvSpPr>
            <xdr:cNvPr id="14393" name="Check Box 57" hidden="1">
              <a:extLst>
                <a:ext uri="{63B3BB69-23CF-44E3-9099-C40C66FF867C}">
                  <a14:compatExt spid="_x0000_s143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66</xdr:row>
          <xdr:rowOff>85725</xdr:rowOff>
        </xdr:from>
        <xdr:to>
          <xdr:col>1</xdr:col>
          <xdr:colOff>1847850</xdr:colOff>
          <xdr:row>66</xdr:row>
          <xdr:rowOff>352425</xdr:rowOff>
        </xdr:to>
        <xdr:sp macro="" textlink="">
          <xdr:nvSpPr>
            <xdr:cNvPr id="14394" name="Check Box 58" hidden="1">
              <a:extLst>
                <a:ext uri="{63B3BB69-23CF-44E3-9099-C40C66FF867C}">
                  <a14:compatExt spid="_x0000_s14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67</xdr:row>
          <xdr:rowOff>85725</xdr:rowOff>
        </xdr:from>
        <xdr:to>
          <xdr:col>1</xdr:col>
          <xdr:colOff>1800225</xdr:colOff>
          <xdr:row>67</xdr:row>
          <xdr:rowOff>323850</xdr:rowOff>
        </xdr:to>
        <xdr:sp macro="" textlink="">
          <xdr:nvSpPr>
            <xdr:cNvPr id="14395" name="Check Box 59" hidden="1">
              <a:extLst>
                <a:ext uri="{63B3BB69-23CF-44E3-9099-C40C66FF867C}">
                  <a14:compatExt spid="_x0000_s14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68</xdr:row>
          <xdr:rowOff>85725</xdr:rowOff>
        </xdr:from>
        <xdr:to>
          <xdr:col>1</xdr:col>
          <xdr:colOff>1495425</xdr:colOff>
          <xdr:row>68</xdr:row>
          <xdr:rowOff>371475</xdr:rowOff>
        </xdr:to>
        <xdr:sp macro="" textlink="">
          <xdr:nvSpPr>
            <xdr:cNvPr id="14396" name="Check Box 60" hidden="1">
              <a:extLst>
                <a:ext uri="{63B3BB69-23CF-44E3-9099-C40C66FF867C}">
                  <a14:compatExt spid="_x0000_s14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69</xdr:row>
          <xdr:rowOff>85725</xdr:rowOff>
        </xdr:from>
        <xdr:to>
          <xdr:col>1</xdr:col>
          <xdr:colOff>1333500</xdr:colOff>
          <xdr:row>69</xdr:row>
          <xdr:rowOff>342900</xdr:rowOff>
        </xdr:to>
        <xdr:sp macro="" textlink="">
          <xdr:nvSpPr>
            <xdr:cNvPr id="14397" name="Check Box 61" hidden="1">
              <a:extLst>
                <a:ext uri="{63B3BB69-23CF-44E3-9099-C40C66FF867C}">
                  <a14:compatExt spid="_x0000_s14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70</xdr:row>
          <xdr:rowOff>85725</xdr:rowOff>
        </xdr:from>
        <xdr:to>
          <xdr:col>1</xdr:col>
          <xdr:colOff>1409700</xdr:colOff>
          <xdr:row>70</xdr:row>
          <xdr:rowOff>285750</xdr:rowOff>
        </xdr:to>
        <xdr:sp macro="" textlink="">
          <xdr:nvSpPr>
            <xdr:cNvPr id="14398" name="Check Box 62" hidden="1">
              <a:extLst>
                <a:ext uri="{63B3BB69-23CF-44E3-9099-C40C66FF867C}">
                  <a14:compatExt spid="_x0000_s143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VMMC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71</xdr:row>
          <xdr:rowOff>47625</xdr:rowOff>
        </xdr:from>
        <xdr:to>
          <xdr:col>1</xdr:col>
          <xdr:colOff>1571625</xdr:colOff>
          <xdr:row>72</xdr:row>
          <xdr:rowOff>19050</xdr:rowOff>
        </xdr:to>
        <xdr:sp macro="" textlink="">
          <xdr:nvSpPr>
            <xdr:cNvPr id="14399" name="Check Box 63" hidden="1">
              <a:extLst>
                <a:ext uri="{63B3BB69-23CF-44E3-9099-C40C66FF867C}">
                  <a14:compatExt spid="_x0000_s143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OVC Service Package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72</xdr:row>
          <xdr:rowOff>85725</xdr:rowOff>
        </xdr:from>
        <xdr:to>
          <xdr:col>1</xdr:col>
          <xdr:colOff>2066925</xdr:colOff>
          <xdr:row>72</xdr:row>
          <xdr:rowOff>352425</xdr:rowOff>
        </xdr:to>
        <xdr:sp macro="" textlink="">
          <xdr:nvSpPr>
            <xdr:cNvPr id="14400" name="Check Box 64" hidden="1">
              <a:extLst>
                <a:ext uri="{63B3BB69-23CF-44E3-9099-C40C66FF867C}">
                  <a14:compatExt spid="_x0000_s14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Key population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73</xdr:row>
          <xdr:rowOff>9525</xdr:rowOff>
        </xdr:from>
        <xdr:to>
          <xdr:col>2</xdr:col>
          <xdr:colOff>0</xdr:colOff>
          <xdr:row>81</xdr:row>
          <xdr:rowOff>466725</xdr:rowOff>
        </xdr:to>
        <xdr:sp macro="" textlink="">
          <xdr:nvSpPr>
            <xdr:cNvPr id="14401" name="Group Box 65" hidden="1">
              <a:extLst>
                <a:ext uri="{63B3BB69-23CF-44E3-9099-C40C66FF867C}">
                  <a14:compatExt spid="_x0000_s144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74</xdr:row>
          <xdr:rowOff>66675</xdr:rowOff>
        </xdr:from>
        <xdr:to>
          <xdr:col>1</xdr:col>
          <xdr:colOff>3000375</xdr:colOff>
          <xdr:row>74</xdr:row>
          <xdr:rowOff>466725</xdr:rowOff>
        </xdr:to>
        <xdr:sp macro="" textlink="">
          <xdr:nvSpPr>
            <xdr:cNvPr id="14402" name="Check Box 66" hidden="1">
              <a:extLst>
                <a:ext uri="{63B3BB69-23CF-44E3-9099-C40C66FF867C}">
                  <a14:compatExt spid="_x0000_s14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Using findings from cost-effectiveness or efficiency studies to modify operations or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75</xdr:row>
          <xdr:rowOff>66675</xdr:rowOff>
        </xdr:from>
        <xdr:to>
          <xdr:col>1</xdr:col>
          <xdr:colOff>3067050</xdr:colOff>
          <xdr:row>76</xdr:row>
          <xdr:rowOff>0</xdr:rowOff>
        </xdr:to>
        <xdr:sp macro="" textlink="">
          <xdr:nvSpPr>
            <xdr:cNvPr id="14403" name="Check Box 67" hidden="1">
              <a:extLst>
                <a:ext uri="{63B3BB69-23CF-44E3-9099-C40C66FF867C}">
                  <a14:compatExt spid="_x0000_s144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Streamlining management to reduce overhead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76</xdr:row>
          <xdr:rowOff>66675</xdr:rowOff>
        </xdr:from>
        <xdr:to>
          <xdr:col>1</xdr:col>
          <xdr:colOff>3067050</xdr:colOff>
          <xdr:row>76</xdr:row>
          <xdr:rowOff>466725</xdr:rowOff>
        </xdr:to>
        <xdr:sp macro="" textlink="">
          <xdr:nvSpPr>
            <xdr:cNvPr id="14404" name="Check Box 68" hidden="1">
              <a:extLst>
                <a:ext uri="{63B3BB69-23CF-44E3-9099-C40C66FF867C}">
                  <a14:compatExt spid="_x0000_s14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Reducing fragmentation to  lower unit costs, i.e. pooled procurement, resource pooling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77</xdr:row>
          <xdr:rowOff>66675</xdr:rowOff>
        </xdr:from>
        <xdr:to>
          <xdr:col>1</xdr:col>
          <xdr:colOff>3095625</xdr:colOff>
          <xdr:row>77</xdr:row>
          <xdr:rowOff>361950</xdr:rowOff>
        </xdr:to>
        <xdr:sp macro="" textlink="">
          <xdr:nvSpPr>
            <xdr:cNvPr id="14405" name="Check Box 69" hidden="1">
              <a:extLst>
                <a:ext uri="{63B3BB69-23CF-44E3-9099-C40C66FF867C}">
                  <a14:compatExt spid="_x0000_s144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Improving procurement competition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78</xdr:row>
          <xdr:rowOff>66675</xdr:rowOff>
        </xdr:from>
        <xdr:to>
          <xdr:col>1</xdr:col>
          <xdr:colOff>3057525</xdr:colOff>
          <xdr:row>78</xdr:row>
          <xdr:rowOff>495300</xdr:rowOff>
        </xdr:to>
        <xdr:sp macro="" textlink="">
          <xdr:nvSpPr>
            <xdr:cNvPr id="14406" name="Check Box 70" hidden="1">
              <a:extLst>
                <a:ext uri="{63B3BB69-23CF-44E3-9099-C40C66FF867C}">
                  <a14:compatExt spid="_x0000_s144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Integration of HIV/AIDS into national or subnational insurance schemes (private or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79</xdr:row>
          <xdr:rowOff>66675</xdr:rowOff>
        </xdr:from>
        <xdr:to>
          <xdr:col>1</xdr:col>
          <xdr:colOff>3038475</xdr:colOff>
          <xdr:row>79</xdr:row>
          <xdr:rowOff>552450</xdr:rowOff>
        </xdr:to>
        <xdr:sp macro="" textlink="">
          <xdr:nvSpPr>
            <xdr:cNvPr id="14407" name="Check Box 71" hidden="1">
              <a:extLst>
                <a:ext uri="{63B3BB69-23CF-44E3-9099-C40C66FF867C}">
                  <a14:compatExt spid="_x0000_s14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Scaling up evidence-based, high impact interventions and reducing interventions without evidence of impact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80</xdr:row>
          <xdr:rowOff>28575</xdr:rowOff>
        </xdr:from>
        <xdr:to>
          <xdr:col>1</xdr:col>
          <xdr:colOff>3086100</xdr:colOff>
          <xdr:row>80</xdr:row>
          <xdr:rowOff>457200</xdr:rowOff>
        </xdr:to>
        <xdr:sp macro="" textlink="">
          <xdr:nvSpPr>
            <xdr:cNvPr id="14408" name="Check Box 72" hidden="1">
              <a:extLst>
                <a:ext uri="{63B3BB69-23CF-44E3-9099-C40C66FF867C}">
                  <a14:compatExt spid="_x0000_s144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Geographic targeting in high burden/high yield sites to increase impact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81</xdr:row>
          <xdr:rowOff>66675</xdr:rowOff>
        </xdr:from>
        <xdr:to>
          <xdr:col>1</xdr:col>
          <xdr:colOff>3028950</xdr:colOff>
          <xdr:row>81</xdr:row>
          <xdr:rowOff>457200</xdr:rowOff>
        </xdr:to>
        <xdr:sp macro="" textlink="">
          <xdr:nvSpPr>
            <xdr:cNvPr id="14409" name="Check Box 73" hidden="1">
              <a:extLst>
                <a:ext uri="{63B3BB69-23CF-44E3-9099-C40C66FF867C}">
                  <a14:compatExt spid="_x0000_s144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Analysis of expenditure data to establish appropriate range of unit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82</xdr:row>
          <xdr:rowOff>0</xdr:rowOff>
        </xdr:from>
        <xdr:to>
          <xdr:col>2</xdr:col>
          <xdr:colOff>0</xdr:colOff>
          <xdr:row>83</xdr:row>
          <xdr:rowOff>504825</xdr:rowOff>
        </xdr:to>
        <xdr:sp macro="" textlink="">
          <xdr:nvSpPr>
            <xdr:cNvPr id="14410" name="Group Box 74" hidden="1">
              <a:extLst>
                <a:ext uri="{63B3BB69-23CF-44E3-9099-C40C66FF867C}">
                  <a14:compatExt spid="_x0000_s144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82</xdr:row>
          <xdr:rowOff>133350</xdr:rowOff>
        </xdr:from>
        <xdr:to>
          <xdr:col>1</xdr:col>
          <xdr:colOff>1838325</xdr:colOff>
          <xdr:row>83</xdr:row>
          <xdr:rowOff>0</xdr:rowOff>
        </xdr:to>
        <xdr:sp macro="" textlink="">
          <xdr:nvSpPr>
            <xdr:cNvPr id="14411" name="Option Button 75" hidden="1">
              <a:extLst>
                <a:ext uri="{63B3BB69-23CF-44E3-9099-C40C66FF867C}">
                  <a14:compatExt spid="_x0000_s144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83</xdr:row>
          <xdr:rowOff>133350</xdr:rowOff>
        </xdr:from>
        <xdr:to>
          <xdr:col>1</xdr:col>
          <xdr:colOff>2286000</xdr:colOff>
          <xdr:row>83</xdr:row>
          <xdr:rowOff>342900</xdr:rowOff>
        </xdr:to>
        <xdr:sp macro="" textlink="">
          <xdr:nvSpPr>
            <xdr:cNvPr id="14412" name="Option Button 76" hidden="1">
              <a:extLst>
                <a:ext uri="{63B3BB69-23CF-44E3-9099-C40C66FF867C}">
                  <a14:compatExt spid="_x0000_s144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83</xdr:row>
          <xdr:rowOff>504825</xdr:rowOff>
        </xdr:from>
        <xdr:to>
          <xdr:col>2</xdr:col>
          <xdr:colOff>0</xdr:colOff>
          <xdr:row>88</xdr:row>
          <xdr:rowOff>476250</xdr:rowOff>
        </xdr:to>
        <xdr:sp macro="" textlink="">
          <xdr:nvSpPr>
            <xdr:cNvPr id="14413" name="Group Box 77" hidden="1">
              <a:extLst>
                <a:ext uri="{63B3BB69-23CF-44E3-9099-C40C66FF867C}">
                  <a14:compatExt spid="_x0000_s144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87</xdr:row>
          <xdr:rowOff>9525</xdr:rowOff>
        </xdr:from>
        <xdr:to>
          <xdr:col>1</xdr:col>
          <xdr:colOff>3095625</xdr:colOff>
          <xdr:row>88</xdr:row>
          <xdr:rowOff>0</xdr:rowOff>
        </xdr:to>
        <xdr:sp macro="" textlink="">
          <xdr:nvSpPr>
            <xdr:cNvPr id="14414" name="Check Box 78" hidden="1">
              <a:extLst>
                <a:ext uri="{63B3BB69-23CF-44E3-9099-C40C66FF867C}">
                  <a14:compatExt spid="_x0000_s144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first line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88</xdr:row>
          <xdr:rowOff>19050</xdr:rowOff>
        </xdr:from>
        <xdr:to>
          <xdr:col>1</xdr:col>
          <xdr:colOff>3152775</xdr:colOff>
          <xdr:row>88</xdr:row>
          <xdr:rowOff>466725</xdr:rowOff>
        </xdr:to>
        <xdr:sp macro="" textlink="">
          <xdr:nvSpPr>
            <xdr:cNvPr id="14415" name="Check Box 79" hidden="1">
              <a:extLst>
                <a:ext uri="{63B3BB69-23CF-44E3-9099-C40C66FF867C}">
                  <a14:compatExt spid="_x0000_s144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test kits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89</xdr:row>
          <xdr:rowOff>0</xdr:rowOff>
        </xdr:from>
        <xdr:to>
          <xdr:col>2</xdr:col>
          <xdr:colOff>0</xdr:colOff>
          <xdr:row>91</xdr:row>
          <xdr:rowOff>400050</xdr:rowOff>
        </xdr:to>
        <xdr:sp macro="" textlink="">
          <xdr:nvSpPr>
            <xdr:cNvPr id="14416" name="Group Box 80" hidden="1">
              <a:extLst>
                <a:ext uri="{63B3BB69-23CF-44E3-9099-C40C66FF867C}">
                  <a14:compatExt spid="_x0000_s144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89</xdr:row>
          <xdr:rowOff>123825</xdr:rowOff>
        </xdr:from>
        <xdr:to>
          <xdr:col>1</xdr:col>
          <xdr:colOff>1181100</xdr:colOff>
          <xdr:row>89</xdr:row>
          <xdr:rowOff>333375</xdr:rowOff>
        </xdr:to>
        <xdr:sp macro="" textlink="">
          <xdr:nvSpPr>
            <xdr:cNvPr id="14417" name="Option Button 81" hidden="1">
              <a:extLst>
                <a:ext uri="{63B3BB69-23CF-44E3-9099-C40C66FF867C}">
                  <a14:compatExt spid="_x0000_s144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90</xdr:row>
          <xdr:rowOff>76200</xdr:rowOff>
        </xdr:from>
        <xdr:to>
          <xdr:col>1</xdr:col>
          <xdr:colOff>1924050</xdr:colOff>
          <xdr:row>90</xdr:row>
          <xdr:rowOff>304800</xdr:rowOff>
        </xdr:to>
        <xdr:sp macro="" textlink="">
          <xdr:nvSpPr>
            <xdr:cNvPr id="14418" name="Option Button 82" hidden="1">
              <a:extLst>
                <a:ext uri="{63B3BB69-23CF-44E3-9099-C40C66FF867C}">
                  <a14:compatExt spid="_x0000_s144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85</xdr:row>
          <xdr:rowOff>47625</xdr:rowOff>
        </xdr:from>
        <xdr:to>
          <xdr:col>1</xdr:col>
          <xdr:colOff>3095625</xdr:colOff>
          <xdr:row>86</xdr:row>
          <xdr:rowOff>0</xdr:rowOff>
        </xdr:to>
        <xdr:sp macro="" textlink="">
          <xdr:nvSpPr>
            <xdr:cNvPr id="14419" name="Check Box 83" hidden="1">
              <a:extLst>
                <a:ext uri="{63B3BB69-23CF-44E3-9099-C40C66FF867C}">
                  <a14:compatExt spid="_x0000_s144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0</xdr:colOff>
          <xdr:row>9</xdr:row>
          <xdr:rowOff>504825</xdr:rowOff>
        </xdr:to>
        <xdr:sp macro="" textlink="">
          <xdr:nvSpPr>
            <xdr:cNvPr id="14420" name="Group Box 84" hidden="1">
              <a:extLst>
                <a:ext uri="{63B3BB69-23CF-44E3-9099-C40C66FF867C}">
                  <a14:compatExt spid="_x0000_s144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104775</xdr:rowOff>
        </xdr:from>
        <xdr:to>
          <xdr:col>1</xdr:col>
          <xdr:colOff>1200150</xdr:colOff>
          <xdr:row>7</xdr:row>
          <xdr:rowOff>314325</xdr:rowOff>
        </xdr:to>
        <xdr:sp macro="" textlink="">
          <xdr:nvSpPr>
            <xdr:cNvPr id="14421" name="Option Button 85" hidden="1">
              <a:extLst>
                <a:ext uri="{63B3BB69-23CF-44E3-9099-C40C66FF867C}">
                  <a14:compatExt spid="_x0000_s144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371475</xdr:rowOff>
        </xdr:from>
        <xdr:to>
          <xdr:col>1</xdr:col>
          <xdr:colOff>2933700</xdr:colOff>
          <xdr:row>9</xdr:row>
          <xdr:rowOff>9525</xdr:rowOff>
        </xdr:to>
        <xdr:sp macro="" textlink="">
          <xdr:nvSpPr>
            <xdr:cNvPr id="14422" name="Option Button 86" hidden="1">
              <a:extLst>
                <a:ext uri="{63B3BB69-23CF-44E3-9099-C40C66FF867C}">
                  <a14:compatExt spid="_x0000_s144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but it does not include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9</xdr:row>
          <xdr:rowOff>19050</xdr:rowOff>
        </xdr:from>
        <xdr:to>
          <xdr:col>1</xdr:col>
          <xdr:colOff>2952750</xdr:colOff>
          <xdr:row>9</xdr:row>
          <xdr:rowOff>485775</xdr:rowOff>
        </xdr:to>
        <xdr:sp macro="" textlink="">
          <xdr:nvSpPr>
            <xdr:cNvPr id="14423" name="Option Button 87" hidden="1">
              <a:extLst>
                <a:ext uri="{63B3BB69-23CF-44E3-9099-C40C66FF867C}">
                  <a14:compatExt spid="_x0000_s144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and it includes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86</xdr:row>
          <xdr:rowOff>95250</xdr:rowOff>
        </xdr:from>
        <xdr:to>
          <xdr:col>1</xdr:col>
          <xdr:colOff>2790825</xdr:colOff>
          <xdr:row>86</xdr:row>
          <xdr:rowOff>342900</xdr:rowOff>
        </xdr:to>
        <xdr:sp macro="" textlink="">
          <xdr:nvSpPr>
            <xdr:cNvPr id="14424" name="Check Box 88" hidden="1">
              <a:extLst>
                <a:ext uri="{63B3BB69-23CF-44E3-9099-C40C66FF867C}">
                  <a14:compatExt spid="_x0000_s144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test kits</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11</xdr:row>
          <xdr:rowOff>38100</xdr:rowOff>
        </xdr:from>
        <xdr:to>
          <xdr:col>1</xdr:col>
          <xdr:colOff>2857500</xdr:colOff>
          <xdr:row>11</xdr:row>
          <xdr:rowOff>285750</xdr:rowOff>
        </xdr:to>
        <xdr:sp macro="" textlink="">
          <xdr:nvSpPr>
            <xdr:cNvPr id="15361" name="Check Box 1" hidden="1">
              <a:extLst>
                <a:ext uri="{63B3BB69-23CF-44E3-9099-C40C66FF867C}">
                  <a14:compatExt spid="_x0000_s153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9525</xdr:rowOff>
        </xdr:from>
        <xdr:to>
          <xdr:col>1</xdr:col>
          <xdr:colOff>2857500</xdr:colOff>
          <xdr:row>12</xdr:row>
          <xdr:rowOff>257175</xdr:rowOff>
        </xdr:to>
        <xdr:sp macro="" textlink="">
          <xdr:nvSpPr>
            <xdr:cNvPr id="15362" name="Check Box 2" hidden="1">
              <a:extLst>
                <a:ext uri="{63B3BB69-23CF-44E3-9099-C40C66FF867C}">
                  <a14:compatExt spid="_x0000_s153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314325</xdr:rowOff>
        </xdr:from>
        <xdr:to>
          <xdr:col>1</xdr:col>
          <xdr:colOff>2857500</xdr:colOff>
          <xdr:row>13</xdr:row>
          <xdr:rowOff>228600</xdr:rowOff>
        </xdr:to>
        <xdr:sp macro="" textlink="">
          <xdr:nvSpPr>
            <xdr:cNvPr id="15363" name="Check Box 3" hidden="1">
              <a:extLst>
                <a:ext uri="{63B3BB69-23CF-44E3-9099-C40C66FF867C}">
                  <a14:compatExt spid="_x0000_s15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 or presentation of results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16</xdr:row>
          <xdr:rowOff>104775</xdr:rowOff>
        </xdr:from>
        <xdr:to>
          <xdr:col>1</xdr:col>
          <xdr:colOff>1123950</xdr:colOff>
          <xdr:row>17</xdr:row>
          <xdr:rowOff>0</xdr:rowOff>
        </xdr:to>
        <xdr:sp macro="" textlink="">
          <xdr:nvSpPr>
            <xdr:cNvPr id="15364" name="Check Box 4" hidden="1">
              <a:extLst>
                <a:ext uri="{63B3BB69-23CF-44E3-9099-C40C66FF867C}">
                  <a14:compatExt spid="_x0000_s153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17</xdr:row>
          <xdr:rowOff>95250</xdr:rowOff>
        </xdr:from>
        <xdr:to>
          <xdr:col>1</xdr:col>
          <xdr:colOff>3086100</xdr:colOff>
          <xdr:row>18</xdr:row>
          <xdr:rowOff>19050</xdr:rowOff>
        </xdr:to>
        <xdr:sp macro="" textlink="">
          <xdr:nvSpPr>
            <xdr:cNvPr id="15365" name="Check Box 5" hidden="1">
              <a:extLst>
                <a:ext uri="{63B3BB69-23CF-44E3-9099-C40C66FF867C}">
                  <a14:compatExt spid="_x0000_s153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18</xdr:row>
          <xdr:rowOff>114300</xdr:rowOff>
        </xdr:from>
        <xdr:to>
          <xdr:col>1</xdr:col>
          <xdr:colOff>2590800</xdr:colOff>
          <xdr:row>18</xdr:row>
          <xdr:rowOff>323850</xdr:rowOff>
        </xdr:to>
        <xdr:sp macro="" textlink="">
          <xdr:nvSpPr>
            <xdr:cNvPr id="15366" name="Check Box 6" hidden="1">
              <a:extLst>
                <a:ext uri="{63B3BB69-23CF-44E3-9099-C40C66FF867C}">
                  <a14:compatExt spid="_x0000_s153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xdr:row>
          <xdr:rowOff>66675</xdr:rowOff>
        </xdr:from>
        <xdr:to>
          <xdr:col>1</xdr:col>
          <xdr:colOff>3057525</xdr:colOff>
          <xdr:row>4</xdr:row>
          <xdr:rowOff>0</xdr:rowOff>
        </xdr:to>
        <xdr:sp macro="" textlink="">
          <xdr:nvSpPr>
            <xdr:cNvPr id="15367" name="Option Button 7" hidden="1">
              <a:extLst>
                <a:ext uri="{63B3BB69-23CF-44E3-9099-C40C66FF867C}">
                  <a14:compatExt spid="_x0000_s153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Extensive Information (OBI Score 81-100; or PEFA score of A- or better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xdr:row>
          <xdr:rowOff>47625</xdr:rowOff>
        </xdr:from>
        <xdr:to>
          <xdr:col>1</xdr:col>
          <xdr:colOff>3152775</xdr:colOff>
          <xdr:row>5</xdr:row>
          <xdr:rowOff>9525</xdr:rowOff>
        </xdr:to>
        <xdr:sp macro="" textlink="">
          <xdr:nvSpPr>
            <xdr:cNvPr id="15368" name="Option Button 8" hidden="1">
              <a:extLst>
                <a:ext uri="{63B3BB69-23CF-44E3-9099-C40C66FF867C}">
                  <a14:compatExt spid="_x0000_s153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Significant Information (OBI Scores 61-80; or PEFA score of B or B+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5</xdr:row>
          <xdr:rowOff>9525</xdr:rowOff>
        </xdr:from>
        <xdr:to>
          <xdr:col>1</xdr:col>
          <xdr:colOff>3105150</xdr:colOff>
          <xdr:row>6</xdr:row>
          <xdr:rowOff>47625</xdr:rowOff>
        </xdr:to>
        <xdr:sp macro="" textlink="">
          <xdr:nvSpPr>
            <xdr:cNvPr id="15369" name="Option Button 9" hidden="1">
              <a:extLst>
                <a:ext uri="{63B3BB69-23CF-44E3-9099-C40C66FF867C}">
                  <a14:compatExt spid="_x0000_s153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Some Information (OBI Score 41-60; or PEFA score of B-, C or C+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6</xdr:row>
          <xdr:rowOff>38100</xdr:rowOff>
        </xdr:from>
        <xdr:to>
          <xdr:col>1</xdr:col>
          <xdr:colOff>3019425</xdr:colOff>
          <xdr:row>7</xdr:row>
          <xdr:rowOff>19050</xdr:rowOff>
        </xdr:to>
        <xdr:sp macro="" textlink="">
          <xdr:nvSpPr>
            <xdr:cNvPr id="15370" name="Option Button 10" hidden="1">
              <a:extLst>
                <a:ext uri="{63B3BB69-23CF-44E3-9099-C40C66FF867C}">
                  <a14:compatExt spid="_x0000_s15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Minimal Information (OBI Score 21-40; or PEFA score of C- or D+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7</xdr:row>
          <xdr:rowOff>38100</xdr:rowOff>
        </xdr:from>
        <xdr:to>
          <xdr:col>1</xdr:col>
          <xdr:colOff>3019425</xdr:colOff>
          <xdr:row>8</xdr:row>
          <xdr:rowOff>28575</xdr:rowOff>
        </xdr:to>
        <xdr:sp macro="" textlink="">
          <xdr:nvSpPr>
            <xdr:cNvPr id="15371" name="Option Button 11" hidden="1">
              <a:extLst>
                <a:ext uri="{63B3BB69-23CF-44E3-9099-C40C66FF867C}">
                  <a14:compatExt spid="_x0000_s153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Scant or No Information (OBI Score 0-20; or PEFA score of D or below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8</xdr:row>
          <xdr:rowOff>542925</xdr:rowOff>
        </xdr:to>
        <xdr:sp macro="" textlink="">
          <xdr:nvSpPr>
            <xdr:cNvPr id="15372" name="Group Box 12" hidden="1">
              <a:extLst>
                <a:ext uri="{63B3BB69-23CF-44E3-9099-C40C66FF867C}">
                  <a14:compatExt spid="_x0000_s153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9</xdr:row>
          <xdr:rowOff>114300</xdr:rowOff>
        </xdr:from>
        <xdr:to>
          <xdr:col>1</xdr:col>
          <xdr:colOff>3067050</xdr:colOff>
          <xdr:row>9</xdr:row>
          <xdr:rowOff>533400</xdr:rowOff>
        </xdr:to>
        <xdr:sp macro="" textlink="">
          <xdr:nvSpPr>
            <xdr:cNvPr id="15373" name="Option Button 13" hidden="1">
              <a:extLst>
                <a:ext uri="{63B3BB69-23CF-44E3-9099-C40C66FF867C}">
                  <a14:compatExt spid="_x0000_s153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HIV/AIDS program progress report or presentation of results is not made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9525</xdr:rowOff>
        </xdr:from>
        <xdr:to>
          <xdr:col>2</xdr:col>
          <xdr:colOff>0</xdr:colOff>
          <xdr:row>13</xdr:row>
          <xdr:rowOff>333375</xdr:rowOff>
        </xdr:to>
        <xdr:sp macro="" textlink="">
          <xdr:nvSpPr>
            <xdr:cNvPr id="15374" name="Group Box 14" hidden="1">
              <a:extLst>
                <a:ext uri="{63B3BB69-23CF-44E3-9099-C40C66FF867C}">
                  <a14:compatExt spid="_x0000_s153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xdr:row>
          <xdr:rowOff>19050</xdr:rowOff>
        </xdr:from>
        <xdr:to>
          <xdr:col>1</xdr:col>
          <xdr:colOff>3009900</xdr:colOff>
          <xdr:row>10</xdr:row>
          <xdr:rowOff>457200</xdr:rowOff>
        </xdr:to>
        <xdr:sp macro="" textlink="">
          <xdr:nvSpPr>
            <xdr:cNvPr id="15375" name="Option Button 15" hidden="1">
              <a:extLst>
                <a:ext uri="{63B3BB69-23CF-44E3-9099-C40C66FF867C}">
                  <a14:compatExt spid="_x0000_s153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progress report and/or results are made publically available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333375</xdr:rowOff>
        </xdr:from>
        <xdr:to>
          <xdr:col>2</xdr:col>
          <xdr:colOff>0</xdr:colOff>
          <xdr:row>18</xdr:row>
          <xdr:rowOff>371475</xdr:rowOff>
        </xdr:to>
        <xdr:sp macro="" textlink="">
          <xdr:nvSpPr>
            <xdr:cNvPr id="15376" name="Group Box 16" hidden="1">
              <a:extLst>
                <a:ext uri="{63B3BB69-23CF-44E3-9099-C40C66FF867C}">
                  <a14:compatExt spid="_x0000_s153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14</xdr:row>
          <xdr:rowOff>85725</xdr:rowOff>
        </xdr:from>
        <xdr:to>
          <xdr:col>1</xdr:col>
          <xdr:colOff>3133725</xdr:colOff>
          <xdr:row>14</xdr:row>
          <xdr:rowOff>552450</xdr:rowOff>
        </xdr:to>
        <xdr:sp macro="" textlink="">
          <xdr:nvSpPr>
            <xdr:cNvPr id="15377" name="Option Button 17" hidden="1">
              <a:extLst>
                <a:ext uri="{63B3BB69-23CF-44E3-9099-C40C66FF867C}">
                  <a14:compatExt spid="_x0000_s153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audit is conducted of the National HIV/AIDS program, or the audit report is not made available publically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15</xdr:row>
          <xdr:rowOff>19050</xdr:rowOff>
        </xdr:from>
        <xdr:to>
          <xdr:col>1</xdr:col>
          <xdr:colOff>2914650</xdr:colOff>
          <xdr:row>15</xdr:row>
          <xdr:rowOff>466725</xdr:rowOff>
        </xdr:to>
        <xdr:sp macro="" textlink="">
          <xdr:nvSpPr>
            <xdr:cNvPr id="15378" name="Option Button 18" hidden="1">
              <a:extLst>
                <a:ext uri="{63B3BB69-23CF-44E3-9099-C40C66FF867C}">
                  <a14:compatExt spid="_x0000_s153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audit report is made public.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22</xdr:row>
          <xdr:rowOff>0</xdr:rowOff>
        </xdr:from>
        <xdr:to>
          <xdr:col>2</xdr:col>
          <xdr:colOff>0</xdr:colOff>
          <xdr:row>26</xdr:row>
          <xdr:rowOff>323850</xdr:rowOff>
        </xdr:to>
        <xdr:sp macro="" textlink="">
          <xdr:nvSpPr>
            <xdr:cNvPr id="15379" name="Group Box 19" hidden="1">
              <a:extLst>
                <a:ext uri="{63B3BB69-23CF-44E3-9099-C40C66FF867C}">
                  <a14:compatExt spid="_x0000_s153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22</xdr:row>
          <xdr:rowOff>95250</xdr:rowOff>
        </xdr:from>
        <xdr:to>
          <xdr:col>1</xdr:col>
          <xdr:colOff>3276600</xdr:colOff>
          <xdr:row>23</xdr:row>
          <xdr:rowOff>0</xdr:rowOff>
        </xdr:to>
        <xdr:sp macro="" textlink="">
          <xdr:nvSpPr>
            <xdr:cNvPr id="15380" name="Option Button 20" hidden="1">
              <a:extLst>
                <a:ext uri="{63B3BB69-23CF-44E3-9099-C40C66FF867C}">
                  <a14:compatExt spid="_x0000_s153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2</xdr:col>
          <xdr:colOff>0</xdr:colOff>
          <xdr:row>32</xdr:row>
          <xdr:rowOff>428625</xdr:rowOff>
        </xdr:to>
        <xdr:sp macro="" textlink="">
          <xdr:nvSpPr>
            <xdr:cNvPr id="15381" name="Group Box 21" hidden="1">
              <a:extLst>
                <a:ext uri="{63B3BB69-23CF-44E3-9099-C40C66FF867C}">
                  <a14:compatExt spid="_x0000_s153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28</xdr:row>
          <xdr:rowOff>161925</xdr:rowOff>
        </xdr:from>
        <xdr:to>
          <xdr:col>1</xdr:col>
          <xdr:colOff>3295650</xdr:colOff>
          <xdr:row>29</xdr:row>
          <xdr:rowOff>0</xdr:rowOff>
        </xdr:to>
        <xdr:sp macro="" textlink="">
          <xdr:nvSpPr>
            <xdr:cNvPr id="15382" name="Option Button 22" hidden="1">
              <a:extLst>
                <a:ext uri="{63B3BB69-23CF-44E3-9099-C40C66FF867C}">
                  <a14:compatExt spid="_x0000_s153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29</xdr:row>
          <xdr:rowOff>95250</xdr:rowOff>
        </xdr:from>
        <xdr:to>
          <xdr:col>1</xdr:col>
          <xdr:colOff>2638425</xdr:colOff>
          <xdr:row>29</xdr:row>
          <xdr:rowOff>371475</xdr:rowOff>
        </xdr:to>
        <xdr:sp macro="" textlink="">
          <xdr:nvSpPr>
            <xdr:cNvPr id="15383" name="Option Button 23" hidden="1">
              <a:extLst>
                <a:ext uri="{63B3BB69-23CF-44E3-9099-C40C66FF867C}">
                  <a14:compatExt spid="_x0000_s153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C or higher for: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30</xdr:row>
          <xdr:rowOff>95250</xdr:rowOff>
        </xdr:from>
        <xdr:to>
          <xdr:col>1</xdr:col>
          <xdr:colOff>2447925</xdr:colOff>
          <xdr:row>31</xdr:row>
          <xdr:rowOff>0</xdr:rowOff>
        </xdr:to>
        <xdr:sp macro="" textlink="">
          <xdr:nvSpPr>
            <xdr:cNvPr id="15384" name="Check Box 24" hidden="1">
              <a:extLst>
                <a:ext uri="{63B3BB69-23CF-44E3-9099-C40C66FF867C}">
                  <a14:compatExt spid="_x0000_s153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Completeness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31</xdr:row>
          <xdr:rowOff>104775</xdr:rowOff>
        </xdr:from>
        <xdr:to>
          <xdr:col>1</xdr:col>
          <xdr:colOff>3152775</xdr:colOff>
          <xdr:row>32</xdr:row>
          <xdr:rowOff>66675</xdr:rowOff>
        </xdr:to>
        <xdr:sp macro="" textlink="">
          <xdr:nvSpPr>
            <xdr:cNvPr id="15385" name="Check Box 25" hidden="1">
              <a:extLst>
                <a:ext uri="{63B3BB69-23CF-44E3-9099-C40C66FF867C}">
                  <a14:compatExt spid="_x0000_s15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 Timeliness of submission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32</xdr:row>
          <xdr:rowOff>95250</xdr:rowOff>
        </xdr:from>
        <xdr:to>
          <xdr:col>1</xdr:col>
          <xdr:colOff>2447925</xdr:colOff>
          <xdr:row>32</xdr:row>
          <xdr:rowOff>400050</xdr:rowOff>
        </xdr:to>
        <xdr:sp macro="" textlink="">
          <xdr:nvSpPr>
            <xdr:cNvPr id="15386" name="Check Box 26" hidden="1">
              <a:extLst>
                <a:ext uri="{63B3BB69-23CF-44E3-9099-C40C66FF867C}">
                  <a14:compatExt spid="_x0000_s15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(iii) Accounting standards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33</xdr:row>
          <xdr:rowOff>19050</xdr:rowOff>
        </xdr:from>
        <xdr:to>
          <xdr:col>2</xdr:col>
          <xdr:colOff>0</xdr:colOff>
          <xdr:row>44</xdr:row>
          <xdr:rowOff>371475</xdr:rowOff>
        </xdr:to>
        <xdr:sp macro="" textlink="">
          <xdr:nvSpPr>
            <xdr:cNvPr id="15387" name="Group Box 27" hidden="1">
              <a:extLst>
                <a:ext uri="{63B3BB69-23CF-44E3-9099-C40C66FF867C}">
                  <a14:compatExt spid="_x0000_s153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34</xdr:row>
          <xdr:rowOff>114300</xdr:rowOff>
        </xdr:from>
        <xdr:to>
          <xdr:col>1</xdr:col>
          <xdr:colOff>2781300</xdr:colOff>
          <xdr:row>35</xdr:row>
          <xdr:rowOff>38100</xdr:rowOff>
        </xdr:to>
        <xdr:sp macro="" textlink="">
          <xdr:nvSpPr>
            <xdr:cNvPr id="15388" name="Option Button 28" hidden="1">
              <a:extLst>
                <a:ext uri="{63B3BB69-23CF-44E3-9099-C40C66FF867C}">
                  <a14:compatExt spid="_x0000_s15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formal channels or opportunities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57150</xdr:rowOff>
        </xdr:from>
        <xdr:to>
          <xdr:col>1</xdr:col>
          <xdr:colOff>3067050</xdr:colOff>
          <xdr:row>35</xdr:row>
          <xdr:rowOff>609600</xdr:rowOff>
        </xdr:to>
        <xdr:sp macro="" textlink="">
          <xdr:nvSpPr>
            <xdr:cNvPr id="15389" name="Option Button 29" hidden="1">
              <a:extLst>
                <a:ext uri="{63B3BB69-23CF-44E3-9099-C40C66FF867C}">
                  <a14:compatExt spid="_x0000_s15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 there are no formal channels or opportunities but civil society is called upon in an ad hoc manner to provide inputs and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600075</xdr:rowOff>
        </xdr:from>
        <xdr:to>
          <xdr:col>1</xdr:col>
          <xdr:colOff>3228975</xdr:colOff>
          <xdr:row>36</xdr:row>
          <xdr:rowOff>504825</xdr:rowOff>
        </xdr:to>
        <xdr:sp macro="" textlink="">
          <xdr:nvSpPr>
            <xdr:cNvPr id="15390" name="Option Button 30" hidden="1">
              <a:extLst>
                <a:ext uri="{63B3BB69-23CF-44E3-9099-C40C66FF867C}">
                  <a14:compatExt spid="_x0000_s15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are formal channels and opportunities for civil society engagement and feedback.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37</xdr:row>
          <xdr:rowOff>123825</xdr:rowOff>
        </xdr:from>
        <xdr:to>
          <xdr:col>1</xdr:col>
          <xdr:colOff>2400300</xdr:colOff>
          <xdr:row>37</xdr:row>
          <xdr:rowOff>428625</xdr:rowOff>
        </xdr:to>
        <xdr:sp macro="" textlink="">
          <xdr:nvSpPr>
            <xdr:cNvPr id="15391" name="Check Box 31" hidden="1">
              <a:extLst>
                <a:ext uri="{63B3BB69-23CF-44E3-9099-C40C66FF867C}">
                  <a14:compatExt spid="_x0000_s15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During strategic and annual planning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38</xdr:row>
          <xdr:rowOff>95250</xdr:rowOff>
        </xdr:from>
        <xdr:to>
          <xdr:col>1</xdr:col>
          <xdr:colOff>2400300</xdr:colOff>
          <xdr:row>39</xdr:row>
          <xdr:rowOff>0</xdr:rowOff>
        </xdr:to>
        <xdr:sp macro="" textlink="">
          <xdr:nvSpPr>
            <xdr:cNvPr id="15392" name="Check Box 32" hidden="1">
              <a:extLst>
                <a:ext uri="{63B3BB69-23CF-44E3-9099-C40C66FF867C}">
                  <a14:compatExt spid="_x0000_s15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joint annual program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39</xdr:row>
          <xdr:rowOff>95250</xdr:rowOff>
        </xdr:from>
        <xdr:to>
          <xdr:col>1</xdr:col>
          <xdr:colOff>2400300</xdr:colOff>
          <xdr:row>39</xdr:row>
          <xdr:rowOff>400050</xdr:rowOff>
        </xdr:to>
        <xdr:sp macro="" textlink="">
          <xdr:nvSpPr>
            <xdr:cNvPr id="15393" name="Check Box 33" hidden="1">
              <a:extLst>
                <a:ext uri="{63B3BB69-23CF-44E3-9099-C40C66FF867C}">
                  <a14:compatExt spid="_x0000_s153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policy development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41</xdr:row>
          <xdr:rowOff>95250</xdr:rowOff>
        </xdr:from>
        <xdr:to>
          <xdr:col>1</xdr:col>
          <xdr:colOff>2400300</xdr:colOff>
          <xdr:row>42</xdr:row>
          <xdr:rowOff>0</xdr:rowOff>
        </xdr:to>
        <xdr:sp macro="" textlink="">
          <xdr:nvSpPr>
            <xdr:cNvPr id="15394" name="Check Box 34" hidden="1">
              <a:extLst>
                <a:ext uri="{63B3BB69-23CF-44E3-9099-C40C66FF867C}">
                  <a14:compatExt spid="_x0000_s15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on evaluation teams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42</xdr:row>
          <xdr:rowOff>95250</xdr:rowOff>
        </xdr:from>
        <xdr:to>
          <xdr:col>1</xdr:col>
          <xdr:colOff>2400300</xdr:colOff>
          <xdr:row>43</xdr:row>
          <xdr:rowOff>19050</xdr:rowOff>
        </xdr:to>
        <xdr:sp macro="" textlink="">
          <xdr:nvSpPr>
            <xdr:cNvPr id="15395" name="Check Box 35" hidden="1">
              <a:extLst>
                <a:ext uri="{63B3BB69-23CF-44E3-9099-C40C66FF867C}">
                  <a14:compatExt spid="_x0000_s15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Giving feedback through social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43</xdr:row>
          <xdr:rowOff>66675</xdr:rowOff>
        </xdr:from>
        <xdr:to>
          <xdr:col>1</xdr:col>
          <xdr:colOff>2400300</xdr:colOff>
          <xdr:row>43</xdr:row>
          <xdr:rowOff>371475</xdr:rowOff>
        </xdr:to>
        <xdr:sp macro="" textlink="">
          <xdr:nvSpPr>
            <xdr:cNvPr id="15396" name="Check Box 36" hidden="1">
              <a:extLst>
                <a:ext uri="{63B3BB69-23CF-44E3-9099-C40C66FF867C}">
                  <a14:compatExt spid="_x0000_s15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in surveys/studies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44</xdr:row>
          <xdr:rowOff>57150</xdr:rowOff>
        </xdr:from>
        <xdr:to>
          <xdr:col>1</xdr:col>
          <xdr:colOff>2400300</xdr:colOff>
          <xdr:row>44</xdr:row>
          <xdr:rowOff>361950</xdr:rowOff>
        </xdr:to>
        <xdr:sp macro="" textlink="">
          <xdr:nvSpPr>
            <xdr:cNvPr id="15397" name="Check Box 37" hidden="1">
              <a:extLst>
                <a:ext uri="{63B3BB69-23CF-44E3-9099-C40C66FF867C}">
                  <a14:compatExt spid="_x0000_s15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Collecting and reporting on client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40</xdr:row>
          <xdr:rowOff>57150</xdr:rowOff>
        </xdr:from>
        <xdr:to>
          <xdr:col>1</xdr:col>
          <xdr:colOff>2400300</xdr:colOff>
          <xdr:row>40</xdr:row>
          <xdr:rowOff>361950</xdr:rowOff>
        </xdr:to>
        <xdr:sp macro="" textlink="">
          <xdr:nvSpPr>
            <xdr:cNvPr id="15398" name="Check Box 38" hidden="1">
              <a:extLst>
                <a:ext uri="{63B3BB69-23CF-44E3-9099-C40C66FF867C}">
                  <a14:compatExt spid="_x0000_s153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As members of technical working groups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44</xdr:row>
          <xdr:rowOff>371475</xdr:rowOff>
        </xdr:from>
        <xdr:to>
          <xdr:col>2</xdr:col>
          <xdr:colOff>0</xdr:colOff>
          <xdr:row>48</xdr:row>
          <xdr:rowOff>771525</xdr:rowOff>
        </xdr:to>
        <xdr:sp macro="" textlink="">
          <xdr:nvSpPr>
            <xdr:cNvPr id="15399" name="Group Box 39" hidden="1">
              <a:extLst>
                <a:ext uri="{63B3BB69-23CF-44E3-9099-C40C66FF867C}">
                  <a14:compatExt spid="_x0000_s153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46</xdr:row>
          <xdr:rowOff>38100</xdr:rowOff>
        </xdr:from>
        <xdr:to>
          <xdr:col>1</xdr:col>
          <xdr:colOff>3257550</xdr:colOff>
          <xdr:row>46</xdr:row>
          <xdr:rowOff>600075</xdr:rowOff>
        </xdr:to>
        <xdr:sp macro="" textlink="">
          <xdr:nvSpPr>
            <xdr:cNvPr id="15400" name="Option Button 40" hidden="1">
              <a:extLst>
                <a:ext uri="{63B3BB69-23CF-44E3-9099-C40C66FF867C}">
                  <a14:compatExt spid="_x0000_s15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EEI score of 0-0.38; or if no EEI score, there are laws or polices that restrict civil society playing an oversight role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47</xdr:row>
          <xdr:rowOff>85725</xdr:rowOff>
        </xdr:from>
        <xdr:to>
          <xdr:col>1</xdr:col>
          <xdr:colOff>3028950</xdr:colOff>
          <xdr:row>47</xdr:row>
          <xdr:rowOff>638175</xdr:rowOff>
        </xdr:to>
        <xdr:sp macro="" textlink="">
          <xdr:nvSpPr>
            <xdr:cNvPr id="15401" name="Option Button 41" hidden="1">
              <a:extLst>
                <a:ext uri="{63B3BB69-23CF-44E3-9099-C40C66FF867C}">
                  <a14:compatExt spid="_x0000_s154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EEI score of 0.39-0.50; or there are no laws that restrict civil society playing a role in providing oversight of the HIV/AIDS response but in practice, it is not accepted by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48</xdr:row>
          <xdr:rowOff>85725</xdr:rowOff>
        </xdr:from>
        <xdr:to>
          <xdr:col>1</xdr:col>
          <xdr:colOff>3124200</xdr:colOff>
          <xdr:row>48</xdr:row>
          <xdr:rowOff>752475</xdr:rowOff>
        </xdr:to>
        <xdr:sp macro="" textlink="">
          <xdr:nvSpPr>
            <xdr:cNvPr id="15402" name="Option Button 42" hidden="1">
              <a:extLst>
                <a:ext uri="{63B3BB69-23CF-44E3-9099-C40C66FF867C}">
                  <a14:compatExt spid="_x0000_s15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EEI score of 0.51 - 0.76; or there are no laws or policies that prevent civil society from playing a role in providing oversight of the HIV/AIDS response and civil society is very actively engaged in providing oversight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23</xdr:row>
          <xdr:rowOff>85725</xdr:rowOff>
        </xdr:from>
        <xdr:to>
          <xdr:col>1</xdr:col>
          <xdr:colOff>2943225</xdr:colOff>
          <xdr:row>23</xdr:row>
          <xdr:rowOff>323850</xdr:rowOff>
        </xdr:to>
        <xdr:sp macro="" textlink="">
          <xdr:nvSpPr>
            <xdr:cNvPr id="15403" name="Option Button 43" hidden="1">
              <a:extLst>
                <a:ext uri="{63B3BB69-23CF-44E3-9099-C40C66FF867C}">
                  <a14:compatExt spid="_x0000_s154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below 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66675</xdr:rowOff>
        </xdr:from>
        <xdr:to>
          <xdr:col>1</xdr:col>
          <xdr:colOff>3048000</xdr:colOff>
          <xdr:row>24</xdr:row>
          <xdr:rowOff>304800</xdr:rowOff>
        </xdr:to>
        <xdr:sp macro="" textlink="">
          <xdr:nvSpPr>
            <xdr:cNvPr id="15404" name="Option Button 44" hidden="1">
              <a:extLst>
                <a:ext uri="{63B3BB69-23CF-44E3-9099-C40C66FF867C}">
                  <a14:compatExt spid="_x0000_s15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PEFA was conducted and score was 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25</xdr:row>
          <xdr:rowOff>114300</xdr:rowOff>
        </xdr:from>
        <xdr:to>
          <xdr:col>1</xdr:col>
          <xdr:colOff>3190875</xdr:colOff>
          <xdr:row>25</xdr:row>
          <xdr:rowOff>314325</xdr:rowOff>
        </xdr:to>
        <xdr:sp macro="" textlink="">
          <xdr:nvSpPr>
            <xdr:cNvPr id="15405" name="Option Button 45" hidden="1">
              <a:extLst>
                <a:ext uri="{63B3BB69-23CF-44E3-9099-C40C66FF867C}">
                  <a14:compatExt spid="_x0000_s154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PEFA was conducted and score was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26</xdr:row>
          <xdr:rowOff>76200</xdr:rowOff>
        </xdr:from>
        <xdr:to>
          <xdr:col>1</xdr:col>
          <xdr:colOff>3143250</xdr:colOff>
          <xdr:row>26</xdr:row>
          <xdr:rowOff>323850</xdr:rowOff>
        </xdr:to>
        <xdr:sp macro="" textlink="">
          <xdr:nvSpPr>
            <xdr:cNvPr id="15406" name="Option Button 46" hidden="1">
              <a:extLst>
                <a:ext uri="{63B3BB69-23CF-44E3-9099-C40C66FF867C}">
                  <a14:compatExt spid="_x0000_s154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PEFA was conducted and score was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8</xdr:row>
          <xdr:rowOff>38100</xdr:rowOff>
        </xdr:from>
        <xdr:to>
          <xdr:col>1</xdr:col>
          <xdr:colOff>3124200</xdr:colOff>
          <xdr:row>9</xdr:row>
          <xdr:rowOff>47625</xdr:rowOff>
        </xdr:to>
        <xdr:sp macro="" textlink="">
          <xdr:nvSpPr>
            <xdr:cNvPr id="15407" name="Option Button 47" hidden="1">
              <a:extLst>
                <a:ext uri="{63B3BB69-23CF-44E3-9099-C40C66FF867C}">
                  <a14:compatExt spid="_x0000_s15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There is neither Open Budget Index score nor a PEFA assessment to assess the transparency of government budget</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95250</xdr:colOff>
          <xdr:row>3</xdr:row>
          <xdr:rowOff>95250</xdr:rowOff>
        </xdr:from>
        <xdr:to>
          <xdr:col>1</xdr:col>
          <xdr:colOff>3143250</xdr:colOff>
          <xdr:row>3</xdr:row>
          <xdr:rowOff>295275</xdr:rowOff>
        </xdr:to>
        <xdr:sp macro="" textlink="">
          <xdr:nvSpPr>
            <xdr:cNvPr id="16385" name="Option Button 1" hidden="1">
              <a:extLst>
                <a:ext uri="{63B3BB69-23CF-44E3-9099-C40C66FF867C}">
                  <a14:compatExt spid="_x0000_s16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laws or policies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xdr:row>
          <xdr:rowOff>57150</xdr:rowOff>
        </xdr:from>
        <xdr:to>
          <xdr:col>1</xdr:col>
          <xdr:colOff>3162300</xdr:colOff>
          <xdr:row>4</xdr:row>
          <xdr:rowOff>504825</xdr:rowOff>
        </xdr:to>
        <xdr:sp macro="" textlink="">
          <xdr:nvSpPr>
            <xdr:cNvPr id="16386" name="Option Button 2" hidden="1">
              <a:extLst>
                <a:ext uri="{63B3BB69-23CF-44E3-9099-C40C66FF867C}">
                  <a14:compatExt spid="_x0000_s16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laws, regulations or policies. Check all that apply (each check box reduces score):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xdr:row>
          <xdr:rowOff>38100</xdr:rowOff>
        </xdr:from>
        <xdr:to>
          <xdr:col>1</xdr:col>
          <xdr:colOff>2457450</xdr:colOff>
          <xdr:row>5</xdr:row>
          <xdr:rowOff>342900</xdr:rowOff>
        </xdr:to>
        <xdr:sp macro="" textlink="">
          <xdr:nvSpPr>
            <xdr:cNvPr id="16387" name="Check Box 3" hidden="1">
              <a:extLst>
                <a:ext uri="{63B3BB69-23CF-44E3-9099-C40C66FF867C}">
                  <a14:compatExt spid="_x0000_s163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Criminalization of HIV transmission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6</xdr:row>
          <xdr:rowOff>38100</xdr:rowOff>
        </xdr:from>
        <xdr:to>
          <xdr:col>1</xdr:col>
          <xdr:colOff>2990850</xdr:colOff>
          <xdr:row>6</xdr:row>
          <xdr:rowOff>342900</xdr:rowOff>
        </xdr:to>
        <xdr:sp macro="" textlink="">
          <xdr:nvSpPr>
            <xdr:cNvPr id="16388" name="Check Box 4" hidden="1">
              <a:extLst>
                <a:ext uri="{63B3BB69-23CF-44E3-9099-C40C66FF867C}">
                  <a14:compatExt spid="_x0000_s16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testing disclosure policies or age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7</xdr:row>
          <xdr:rowOff>38100</xdr:rowOff>
        </xdr:from>
        <xdr:to>
          <xdr:col>1</xdr:col>
          <xdr:colOff>2457450</xdr:colOff>
          <xdr:row>7</xdr:row>
          <xdr:rowOff>342900</xdr:rowOff>
        </xdr:to>
        <xdr:sp macro="" textlink="">
          <xdr:nvSpPr>
            <xdr:cNvPr id="16389" name="Check Box 5" hidden="1">
              <a:extLst>
                <a:ext uri="{63B3BB69-23CF-44E3-9099-C40C66FF867C}">
                  <a14:compatExt spid="_x0000_s16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Non-disclosure of HIV status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8</xdr:row>
          <xdr:rowOff>38100</xdr:rowOff>
        </xdr:from>
        <xdr:to>
          <xdr:col>1</xdr:col>
          <xdr:colOff>2457450</xdr:colOff>
          <xdr:row>8</xdr:row>
          <xdr:rowOff>342900</xdr:rowOff>
        </xdr:to>
        <xdr:sp macro="" textlink="">
          <xdr:nvSpPr>
            <xdr:cNvPr id="16390" name="Check Box 6" hidden="1">
              <a:extLst>
                <a:ext uri="{63B3BB69-23CF-44E3-9099-C40C66FF867C}">
                  <a14:compatExt spid="_x0000_s16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Anti-homosexuality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9</xdr:row>
          <xdr:rowOff>38100</xdr:rowOff>
        </xdr:from>
        <xdr:to>
          <xdr:col>1</xdr:col>
          <xdr:colOff>2457450</xdr:colOff>
          <xdr:row>9</xdr:row>
          <xdr:rowOff>342900</xdr:rowOff>
        </xdr:to>
        <xdr:sp macro="" textlink="">
          <xdr:nvSpPr>
            <xdr:cNvPr id="16391" name="Check Box 7" hidden="1">
              <a:extLst>
                <a:ext uri="{63B3BB69-23CF-44E3-9099-C40C66FF867C}">
                  <a14:compatExt spid="_x0000_s16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Anti-prostitution legislation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10</xdr:row>
          <xdr:rowOff>38100</xdr:rowOff>
        </xdr:from>
        <xdr:to>
          <xdr:col>1</xdr:col>
          <xdr:colOff>3000375</xdr:colOff>
          <xdr:row>10</xdr:row>
          <xdr:rowOff>428625</xdr:rowOff>
        </xdr:to>
        <xdr:sp macro="" textlink="">
          <xdr:nvSpPr>
            <xdr:cNvPr id="16392" name="Check Box 8" hidden="1">
              <a:extLst>
                <a:ext uri="{63B3BB69-23CF-44E3-9099-C40C66FF867C}">
                  <a14:compatExt spid="_x0000_s16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Laws that criminalize drug use, methadone use or needle exchange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9525</xdr:rowOff>
        </xdr:from>
        <xdr:to>
          <xdr:col>2</xdr:col>
          <xdr:colOff>0</xdr:colOff>
          <xdr:row>10</xdr:row>
          <xdr:rowOff>476250</xdr:rowOff>
        </xdr:to>
        <xdr:sp macro="" textlink="">
          <xdr:nvSpPr>
            <xdr:cNvPr id="16393" name="Group Box 9" hidden="1">
              <a:extLst>
                <a:ext uri="{63B3BB69-23CF-44E3-9099-C40C66FF867C}">
                  <a14:compatExt spid="_x0000_s163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2</xdr:col>
          <xdr:colOff>0</xdr:colOff>
          <xdr:row>21</xdr:row>
          <xdr:rowOff>9525</xdr:rowOff>
        </xdr:to>
        <xdr:sp macro="" textlink="">
          <xdr:nvSpPr>
            <xdr:cNvPr id="16394" name="Group Box 10" hidden="1">
              <a:extLst>
                <a:ext uri="{63B3BB69-23CF-44E3-9099-C40C66FF867C}">
                  <a14:compatExt spid="_x0000_s163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104775</xdr:rowOff>
        </xdr:from>
        <xdr:to>
          <xdr:col>1</xdr:col>
          <xdr:colOff>3314700</xdr:colOff>
          <xdr:row>11</xdr:row>
          <xdr:rowOff>361950</xdr:rowOff>
        </xdr:to>
        <xdr:sp macro="" textlink="">
          <xdr:nvSpPr>
            <xdr:cNvPr id="16395" name="Option Button 11" hidden="1">
              <a:extLst>
                <a:ext uri="{63B3BB69-23CF-44E3-9099-C40C66FF867C}">
                  <a14:compatExt spid="_x0000_s16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policies or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12</xdr:row>
          <xdr:rowOff>47625</xdr:rowOff>
        </xdr:from>
        <xdr:to>
          <xdr:col>1</xdr:col>
          <xdr:colOff>3305175</xdr:colOff>
          <xdr:row>13</xdr:row>
          <xdr:rowOff>9525</xdr:rowOff>
        </xdr:to>
        <xdr:sp macro="" textlink="">
          <xdr:nvSpPr>
            <xdr:cNvPr id="16396" name="Option Button 12" hidden="1">
              <a:extLst>
                <a:ext uri="{63B3BB69-23CF-44E3-9099-C40C66FF867C}">
                  <a14:compatExt spid="_x0000_s16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policies and laws.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13</xdr:row>
          <xdr:rowOff>38100</xdr:rowOff>
        </xdr:from>
        <xdr:to>
          <xdr:col>1</xdr:col>
          <xdr:colOff>2457450</xdr:colOff>
          <xdr:row>13</xdr:row>
          <xdr:rowOff>342900</xdr:rowOff>
        </xdr:to>
        <xdr:sp macro="" textlink="">
          <xdr:nvSpPr>
            <xdr:cNvPr id="16397" name="Check Box 13" hidden="1">
              <a:extLst>
                <a:ext uri="{63B3BB69-23CF-44E3-9099-C40C66FF867C}">
                  <a14:compatExt spid="_x0000_s16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living with HIV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14</xdr:row>
          <xdr:rowOff>38100</xdr:rowOff>
        </xdr:from>
        <xdr:to>
          <xdr:col>1</xdr:col>
          <xdr:colOff>2457450</xdr:colOff>
          <xdr:row>14</xdr:row>
          <xdr:rowOff>342900</xdr:rowOff>
        </xdr:to>
        <xdr:sp macro="" textlink="">
          <xdr:nvSpPr>
            <xdr:cNvPr id="16398" name="Check Box 14" hidden="1">
              <a:extLst>
                <a:ext uri="{63B3BB69-23CF-44E3-9099-C40C66FF867C}">
                  <a14:compatExt spid="_x0000_s163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men who have sex with men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15</xdr:row>
          <xdr:rowOff>38100</xdr:rowOff>
        </xdr:from>
        <xdr:to>
          <xdr:col>1</xdr:col>
          <xdr:colOff>2457450</xdr:colOff>
          <xdr:row>15</xdr:row>
          <xdr:rowOff>342900</xdr:rowOff>
        </xdr:to>
        <xdr:sp macro="" textlink="">
          <xdr:nvSpPr>
            <xdr:cNvPr id="16399" name="Check Box 15" hidden="1">
              <a:extLst>
                <a:ext uri="{63B3BB69-23CF-44E3-9099-C40C66FF867C}">
                  <a14:compatExt spid="_x0000_s163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transgendered persons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16</xdr:row>
          <xdr:rowOff>38100</xdr:rowOff>
        </xdr:from>
        <xdr:to>
          <xdr:col>1</xdr:col>
          <xdr:colOff>2457450</xdr:colOff>
          <xdr:row>16</xdr:row>
          <xdr:rowOff>342900</xdr:rowOff>
        </xdr:to>
        <xdr:sp macro="" textlink="">
          <xdr:nvSpPr>
            <xdr:cNvPr id="16400" name="Check Box 16" hidden="1">
              <a:extLst>
                <a:ext uri="{63B3BB69-23CF-44E3-9099-C40C66FF867C}">
                  <a14:compatExt spid="_x0000_s16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17</xdr:row>
          <xdr:rowOff>38100</xdr:rowOff>
        </xdr:from>
        <xdr:to>
          <xdr:col>1</xdr:col>
          <xdr:colOff>2457450</xdr:colOff>
          <xdr:row>17</xdr:row>
          <xdr:rowOff>342900</xdr:rowOff>
        </xdr:to>
        <xdr:sp macro="" textlink="">
          <xdr:nvSpPr>
            <xdr:cNvPr id="16401" name="Check Box 17" hidden="1">
              <a:extLst>
                <a:ext uri="{63B3BB69-23CF-44E3-9099-C40C66FF867C}">
                  <a14:compatExt spid="_x0000_s164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who inject drugs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18</xdr:row>
          <xdr:rowOff>38100</xdr:rowOff>
        </xdr:from>
        <xdr:to>
          <xdr:col>1</xdr:col>
          <xdr:colOff>2457450</xdr:colOff>
          <xdr:row>18</xdr:row>
          <xdr:rowOff>342900</xdr:rowOff>
        </xdr:to>
        <xdr:sp macro="" textlink="">
          <xdr:nvSpPr>
            <xdr:cNvPr id="16402" name="Check Box 18" hidden="1">
              <a:extLst>
                <a:ext uri="{63B3BB69-23CF-44E3-9099-C40C66FF867C}">
                  <a14:compatExt spid="_x0000_s16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children orphaned or affected by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19</xdr:row>
          <xdr:rowOff>38100</xdr:rowOff>
        </xdr:from>
        <xdr:to>
          <xdr:col>1</xdr:col>
          <xdr:colOff>2457450</xdr:colOff>
          <xdr:row>19</xdr:row>
          <xdr:rowOff>342900</xdr:rowOff>
        </xdr:to>
        <xdr:sp macro="" textlink="">
          <xdr:nvSpPr>
            <xdr:cNvPr id="16403" name="Check Box 19" hidden="1">
              <a:extLst>
                <a:ext uri="{63B3BB69-23CF-44E3-9099-C40C66FF867C}">
                  <a14:compatExt spid="_x0000_s164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young girls and women vulnerable to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20</xdr:row>
          <xdr:rowOff>38100</xdr:rowOff>
        </xdr:from>
        <xdr:to>
          <xdr:col>1</xdr:col>
          <xdr:colOff>2457450</xdr:colOff>
          <xdr:row>20</xdr:row>
          <xdr:rowOff>342900</xdr:rowOff>
        </xdr:to>
        <xdr:sp macro="" textlink="">
          <xdr:nvSpPr>
            <xdr:cNvPr id="16404" name="Check Box 20" hidden="1">
              <a:extLst>
                <a:ext uri="{63B3BB69-23CF-44E3-9099-C40C66FF867C}">
                  <a14:compatExt spid="_x0000_s16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survivors of gender-based violence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9525</xdr:rowOff>
        </xdr:from>
        <xdr:to>
          <xdr:col>2</xdr:col>
          <xdr:colOff>0</xdr:colOff>
          <xdr:row>26</xdr:row>
          <xdr:rowOff>495300</xdr:rowOff>
        </xdr:to>
        <xdr:sp macro="" textlink="">
          <xdr:nvSpPr>
            <xdr:cNvPr id="16405" name="Group Box 21" hidden="1">
              <a:extLst>
                <a:ext uri="{63B3BB69-23CF-44E3-9099-C40C66FF867C}">
                  <a14:compatExt spid="_x0000_s164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85725</xdr:rowOff>
        </xdr:from>
        <xdr:to>
          <xdr:col>1</xdr:col>
          <xdr:colOff>3219450</xdr:colOff>
          <xdr:row>21</xdr:row>
          <xdr:rowOff>352425</xdr:rowOff>
        </xdr:to>
        <xdr:sp macro="" textlink="">
          <xdr:nvSpPr>
            <xdr:cNvPr id="16406" name="Option Button 22" hidden="1">
              <a:extLst>
                <a:ext uri="{63B3BB69-23CF-44E3-9099-C40C66FF867C}">
                  <a14:compatExt spid="_x0000_s164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special provisions or advantages for CSOs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22</xdr:row>
          <xdr:rowOff>19050</xdr:rowOff>
        </xdr:from>
        <xdr:to>
          <xdr:col>1</xdr:col>
          <xdr:colOff>3200400</xdr:colOff>
          <xdr:row>22</xdr:row>
          <xdr:rowOff>485775</xdr:rowOff>
        </xdr:to>
        <xdr:sp macro="" textlink="">
          <xdr:nvSpPr>
            <xdr:cNvPr id="16407" name="Option Button 23" hidden="1">
              <a:extLst>
                <a:ext uri="{63B3BB69-23CF-44E3-9099-C40C66FF867C}">
                  <a14:compatExt spid="_x0000_s16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special provisions and advantages for CSOs.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23</xdr:row>
          <xdr:rowOff>38100</xdr:rowOff>
        </xdr:from>
        <xdr:to>
          <xdr:col>1</xdr:col>
          <xdr:colOff>3181350</xdr:colOff>
          <xdr:row>23</xdr:row>
          <xdr:rowOff>447675</xdr:rowOff>
        </xdr:to>
        <xdr:sp macro="" textlink="">
          <xdr:nvSpPr>
            <xdr:cNvPr id="16408" name="Check Box 24" hidden="1">
              <a:extLst>
                <a:ext uri="{63B3BB69-23CF-44E3-9099-C40C66FF867C}">
                  <a14:compatExt spid="_x0000_s164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deductions for business or individual contributions to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24</xdr:row>
          <xdr:rowOff>38100</xdr:rowOff>
        </xdr:from>
        <xdr:to>
          <xdr:col>1</xdr:col>
          <xdr:colOff>3248025</xdr:colOff>
          <xdr:row>24</xdr:row>
          <xdr:rowOff>371475</xdr:rowOff>
        </xdr:to>
        <xdr:sp macro="" textlink="">
          <xdr:nvSpPr>
            <xdr:cNvPr id="16409" name="Check Box 25" hidden="1">
              <a:extLst>
                <a:ext uri="{63B3BB69-23CF-44E3-9099-C40C66FF867C}">
                  <a14:compatExt spid="_x0000_s164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exemptions for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25</xdr:row>
          <xdr:rowOff>38100</xdr:rowOff>
        </xdr:from>
        <xdr:to>
          <xdr:col>1</xdr:col>
          <xdr:colOff>3019425</xdr:colOff>
          <xdr:row>25</xdr:row>
          <xdr:rowOff>447675</xdr:rowOff>
        </xdr:to>
        <xdr:sp macro="" textlink="">
          <xdr:nvSpPr>
            <xdr:cNvPr id="16410" name="Check Box 26" hidden="1">
              <a:extLst>
                <a:ext uri="{63B3BB69-23CF-44E3-9099-C40C66FF867C}">
                  <a14:compatExt spid="_x0000_s164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Open competition among CSOs to provide government-funded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26</xdr:row>
          <xdr:rowOff>38100</xdr:rowOff>
        </xdr:from>
        <xdr:to>
          <xdr:col>1</xdr:col>
          <xdr:colOff>3124200</xdr:colOff>
          <xdr:row>26</xdr:row>
          <xdr:rowOff>476250</xdr:rowOff>
        </xdr:to>
        <xdr:sp macro="" textlink="">
          <xdr:nvSpPr>
            <xdr:cNvPr id="16411" name="Check Box 27" hidden="1">
              <a:extLst>
                <a:ext uri="{63B3BB69-23CF-44E3-9099-C40C66FF867C}">
                  <a14:compatExt spid="_x0000_s164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Freedom for CSOs to advocate for policy, legal and programmatic 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9525</xdr:rowOff>
        </xdr:from>
        <xdr:to>
          <xdr:col>2</xdr:col>
          <xdr:colOff>0</xdr:colOff>
          <xdr:row>30</xdr:row>
          <xdr:rowOff>485775</xdr:rowOff>
        </xdr:to>
        <xdr:sp macro="" textlink="">
          <xdr:nvSpPr>
            <xdr:cNvPr id="16412" name="Group Box 28" hidden="1">
              <a:extLst>
                <a:ext uri="{63B3BB69-23CF-44E3-9099-C40C66FF867C}">
                  <a14:compatExt spid="_x0000_s164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27</xdr:row>
          <xdr:rowOff>76200</xdr:rowOff>
        </xdr:from>
        <xdr:to>
          <xdr:col>1</xdr:col>
          <xdr:colOff>1200150</xdr:colOff>
          <xdr:row>27</xdr:row>
          <xdr:rowOff>285750</xdr:rowOff>
        </xdr:to>
        <xdr:sp macro="" textlink="">
          <xdr:nvSpPr>
            <xdr:cNvPr id="16413" name="Option Button 29" hidden="1">
              <a:extLst>
                <a:ext uri="{63B3BB69-23CF-44E3-9099-C40C66FF867C}">
                  <a14:compatExt spid="_x0000_s164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28</xdr:row>
          <xdr:rowOff>66675</xdr:rowOff>
        </xdr:from>
        <xdr:to>
          <xdr:col>1</xdr:col>
          <xdr:colOff>3114675</xdr:colOff>
          <xdr:row>28</xdr:row>
          <xdr:rowOff>371475</xdr:rowOff>
        </xdr:to>
        <xdr:sp macro="" textlink="">
          <xdr:nvSpPr>
            <xdr:cNvPr id="16414" name="Option Button 30" hidden="1">
              <a:extLst>
                <a:ext uri="{63B3BB69-23CF-44E3-9099-C40C66FF867C}">
                  <a14:compatExt spid="_x0000_s164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Check all below that are included: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29</xdr:row>
          <xdr:rowOff>38100</xdr:rowOff>
        </xdr:from>
        <xdr:to>
          <xdr:col>1</xdr:col>
          <xdr:colOff>3124200</xdr:colOff>
          <xdr:row>29</xdr:row>
          <xdr:rowOff>466725</xdr:rowOff>
        </xdr:to>
        <xdr:sp macro="" textlink="">
          <xdr:nvSpPr>
            <xdr:cNvPr id="16415" name="Check Box 31" hidden="1">
              <a:extLst>
                <a:ext uri="{63B3BB69-23CF-44E3-9099-C40C66FF867C}">
                  <a14:compatExt spid="_x0000_s164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public health services act that includes the control of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30</xdr:row>
          <xdr:rowOff>38100</xdr:rowOff>
        </xdr:from>
        <xdr:to>
          <xdr:col>1</xdr:col>
          <xdr:colOff>3124200</xdr:colOff>
          <xdr:row>30</xdr:row>
          <xdr:rowOff>457200</xdr:rowOff>
        </xdr:to>
        <xdr:sp macro="" textlink="">
          <xdr:nvSpPr>
            <xdr:cNvPr id="16416" name="Check Box 32" hidden="1">
              <a:extLst>
                <a:ext uri="{63B3BB69-23CF-44E3-9099-C40C66FF867C}">
                  <a14:compatExt spid="_x0000_s164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task-shifting policy that allows mid-level providers to provide key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0</xdr:rowOff>
        </xdr:from>
        <xdr:to>
          <xdr:col>2</xdr:col>
          <xdr:colOff>0</xdr:colOff>
          <xdr:row>39</xdr:row>
          <xdr:rowOff>476250</xdr:rowOff>
        </xdr:to>
        <xdr:sp macro="" textlink="">
          <xdr:nvSpPr>
            <xdr:cNvPr id="16417" name="Group Box 33" hidden="1">
              <a:extLst>
                <a:ext uri="{63B3BB69-23CF-44E3-9099-C40C66FF867C}">
                  <a14:compatExt spid="_x0000_s164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34</xdr:row>
          <xdr:rowOff>57150</xdr:rowOff>
        </xdr:from>
        <xdr:to>
          <xdr:col>1</xdr:col>
          <xdr:colOff>3209925</xdr:colOff>
          <xdr:row>34</xdr:row>
          <xdr:rowOff>314325</xdr:rowOff>
        </xdr:to>
        <xdr:sp macro="" textlink="">
          <xdr:nvSpPr>
            <xdr:cNvPr id="16418" name="Option Button 34" hidden="1">
              <a:extLst>
                <a:ext uri="{63B3BB69-23CF-44E3-9099-C40C66FF867C}">
                  <a14:compatExt spid="_x0000_s164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national strategy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35</xdr:row>
          <xdr:rowOff>76200</xdr:rowOff>
        </xdr:from>
        <xdr:to>
          <xdr:col>1</xdr:col>
          <xdr:colOff>3181350</xdr:colOff>
          <xdr:row>35</xdr:row>
          <xdr:rowOff>323850</xdr:rowOff>
        </xdr:to>
        <xdr:sp macro="" textlink="">
          <xdr:nvSpPr>
            <xdr:cNvPr id="16419" name="Option Button 35" hidden="1">
              <a:extLst>
                <a:ext uri="{63B3BB69-23CF-44E3-9099-C40C66FF867C}">
                  <a14:compatExt spid="_x0000_s164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national strategy.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36</xdr:row>
          <xdr:rowOff>38100</xdr:rowOff>
        </xdr:from>
        <xdr:to>
          <xdr:col>1</xdr:col>
          <xdr:colOff>3124200</xdr:colOff>
          <xdr:row>36</xdr:row>
          <xdr:rowOff>381000</xdr:rowOff>
        </xdr:to>
        <xdr:sp macro="" textlink="">
          <xdr:nvSpPr>
            <xdr:cNvPr id="16420" name="Check Box 36" hidden="1">
              <a:extLst>
                <a:ext uri="{63B3BB69-23CF-44E3-9099-C40C66FF867C}">
                  <a14:compatExt spid="_x0000_s164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multiyear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37</xdr:row>
          <xdr:rowOff>47625</xdr:rowOff>
        </xdr:from>
        <xdr:to>
          <xdr:col>1</xdr:col>
          <xdr:colOff>3124200</xdr:colOff>
          <xdr:row>37</xdr:row>
          <xdr:rowOff>390525</xdr:rowOff>
        </xdr:to>
        <xdr:sp macro="" textlink="">
          <xdr:nvSpPr>
            <xdr:cNvPr id="16421" name="Check Box 37" hidden="1">
              <a:extLst>
                <a:ext uri="{63B3BB69-23CF-44E3-9099-C40C66FF867C}">
                  <a14:compatExt spid="_x0000_s164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costed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38</xdr:row>
          <xdr:rowOff>47625</xdr:rowOff>
        </xdr:from>
        <xdr:to>
          <xdr:col>1</xdr:col>
          <xdr:colOff>3124200</xdr:colOff>
          <xdr:row>39</xdr:row>
          <xdr:rowOff>9525</xdr:rowOff>
        </xdr:to>
        <xdr:sp macro="" textlink="">
          <xdr:nvSpPr>
            <xdr:cNvPr id="16422" name="Check Box 38" hidden="1">
              <a:extLst>
                <a:ext uri="{63B3BB69-23CF-44E3-9099-C40C66FF867C}">
                  <a14:compatExt spid="_x0000_s164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Its development was led by the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39</xdr:row>
          <xdr:rowOff>47625</xdr:rowOff>
        </xdr:from>
        <xdr:to>
          <xdr:col>1</xdr:col>
          <xdr:colOff>3124200</xdr:colOff>
          <xdr:row>39</xdr:row>
          <xdr:rowOff>447675</xdr:rowOff>
        </xdr:to>
        <xdr:sp macro="" textlink="">
          <xdr:nvSpPr>
            <xdr:cNvPr id="16423" name="Check Box 39" hidden="1">
              <a:extLst>
                <a:ext uri="{63B3BB69-23CF-44E3-9099-C40C66FF867C}">
                  <a14:compatExt spid="_x0000_s164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Civil society actively participated in the development of the strategy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39</xdr:row>
          <xdr:rowOff>476250</xdr:rowOff>
        </xdr:from>
        <xdr:to>
          <xdr:col>2</xdr:col>
          <xdr:colOff>0</xdr:colOff>
          <xdr:row>42</xdr:row>
          <xdr:rowOff>485775</xdr:rowOff>
        </xdr:to>
        <xdr:sp macro="" textlink="">
          <xdr:nvSpPr>
            <xdr:cNvPr id="16424" name="Group Box 40" hidden="1">
              <a:extLst>
                <a:ext uri="{63B3BB69-23CF-44E3-9099-C40C66FF867C}">
                  <a14:compatExt spid="_x0000_s164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40</xdr:row>
          <xdr:rowOff>123825</xdr:rowOff>
        </xdr:from>
        <xdr:to>
          <xdr:col>1</xdr:col>
          <xdr:colOff>3019425</xdr:colOff>
          <xdr:row>40</xdr:row>
          <xdr:rowOff>323850</xdr:rowOff>
        </xdr:to>
        <xdr:sp macro="" textlink="">
          <xdr:nvSpPr>
            <xdr:cNvPr id="16425" name="Option Button 41" hidden="1">
              <a:extLst>
                <a:ext uri="{63B3BB69-23CF-44E3-9099-C40C66FF867C}">
                  <a14:compatExt spid="_x0000_s164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data-driven prioritization approach was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41</xdr:row>
          <xdr:rowOff>95250</xdr:rowOff>
        </xdr:from>
        <xdr:to>
          <xdr:col>1</xdr:col>
          <xdr:colOff>3152775</xdr:colOff>
          <xdr:row>42</xdr:row>
          <xdr:rowOff>0</xdr:rowOff>
        </xdr:to>
        <xdr:sp macro="" textlink="">
          <xdr:nvSpPr>
            <xdr:cNvPr id="16426" name="Option Button 42" hidden="1">
              <a:extLst>
                <a:ext uri="{63B3BB69-23CF-44E3-9099-C40C66FF867C}">
                  <a14:compatExt spid="_x0000_s164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 data-driven prioritization approach was used but it did not coordinate the investment of multiple funding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0</xdr:rowOff>
        </xdr:from>
        <xdr:to>
          <xdr:col>2</xdr:col>
          <xdr:colOff>0</xdr:colOff>
          <xdr:row>46</xdr:row>
          <xdr:rowOff>9525</xdr:rowOff>
        </xdr:to>
        <xdr:sp macro="" textlink="">
          <xdr:nvSpPr>
            <xdr:cNvPr id="16427" name="Group Box 43" hidden="1">
              <a:extLst>
                <a:ext uri="{63B3BB69-23CF-44E3-9099-C40C66FF867C}">
                  <a14:compatExt spid="_x0000_s164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43</xdr:row>
          <xdr:rowOff>123825</xdr:rowOff>
        </xdr:from>
        <xdr:to>
          <xdr:col>1</xdr:col>
          <xdr:colOff>3124200</xdr:colOff>
          <xdr:row>43</xdr:row>
          <xdr:rowOff>333375</xdr:rowOff>
        </xdr:to>
        <xdr:sp macro="" textlink="">
          <xdr:nvSpPr>
            <xdr:cNvPr id="16428" name="Option Button 44" hidden="1">
              <a:extLst>
                <a:ext uri="{63B3BB69-23CF-44E3-9099-C40C66FF867C}">
                  <a14:compatExt spid="_x0000_s164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or there is no CCM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44</xdr:row>
          <xdr:rowOff>95250</xdr:rowOff>
        </xdr:from>
        <xdr:to>
          <xdr:col>1</xdr:col>
          <xdr:colOff>1181100</xdr:colOff>
          <xdr:row>44</xdr:row>
          <xdr:rowOff>304800</xdr:rowOff>
        </xdr:to>
        <xdr:sp macro="" textlink="">
          <xdr:nvSpPr>
            <xdr:cNvPr id="16429" name="Option Button 45" hidden="1">
              <a:extLst>
                <a:ext uri="{63B3BB69-23CF-44E3-9099-C40C66FF867C}">
                  <a14:compatExt spid="_x0000_s164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with conditions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0</xdr:rowOff>
        </xdr:from>
        <xdr:to>
          <xdr:col>2</xdr:col>
          <xdr:colOff>0</xdr:colOff>
          <xdr:row>54</xdr:row>
          <xdr:rowOff>0</xdr:rowOff>
        </xdr:to>
        <xdr:sp macro="" textlink="">
          <xdr:nvSpPr>
            <xdr:cNvPr id="16430" name="Group Box 46" hidden="1">
              <a:extLst>
                <a:ext uri="{63B3BB69-23CF-44E3-9099-C40C66FF867C}">
                  <a14:compatExt spid="_x0000_s164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46</xdr:row>
          <xdr:rowOff>85725</xdr:rowOff>
        </xdr:from>
        <xdr:to>
          <xdr:col>1</xdr:col>
          <xdr:colOff>3257550</xdr:colOff>
          <xdr:row>46</xdr:row>
          <xdr:rowOff>361950</xdr:rowOff>
        </xdr:to>
        <xdr:sp macro="" textlink="">
          <xdr:nvSpPr>
            <xdr:cNvPr id="16431" name="Option Button 47" hidden="1">
              <a:extLst>
                <a:ext uri="{63B3BB69-23CF-44E3-9099-C40C66FF867C}">
                  <a14:compatExt spid="_x0000_s164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it does not track or map all HIV/AIDS activities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47</xdr:row>
          <xdr:rowOff>9525</xdr:rowOff>
        </xdr:from>
        <xdr:to>
          <xdr:col>1</xdr:col>
          <xdr:colOff>3028950</xdr:colOff>
          <xdr:row>47</xdr:row>
          <xdr:rowOff>447675</xdr:rowOff>
        </xdr:to>
        <xdr:sp macro="" textlink="">
          <xdr:nvSpPr>
            <xdr:cNvPr id="16432" name="Option Button 48" hidden="1">
              <a:extLst>
                <a:ext uri="{63B3BB69-23CF-44E3-9099-C40C66FF867C}">
                  <a14:compatExt spid="_x0000_s164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 host country government coordinates all HIV/AIDS activities.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48</xdr:row>
          <xdr:rowOff>47625</xdr:rowOff>
        </xdr:from>
        <xdr:to>
          <xdr:col>1</xdr:col>
          <xdr:colOff>3124200</xdr:colOff>
          <xdr:row>49</xdr:row>
          <xdr:rowOff>9525</xdr:rowOff>
        </xdr:to>
        <xdr:sp macro="" textlink="">
          <xdr:nvSpPr>
            <xdr:cNvPr id="16433" name="Check Box 49" hidden="1">
              <a:extLst>
                <a:ext uri="{63B3BB69-23CF-44E3-9099-C40C66FF867C}">
                  <a14:compatExt spid="_x0000_s164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Civil Society Organizations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49</xdr:row>
          <xdr:rowOff>47625</xdr:rowOff>
        </xdr:from>
        <xdr:to>
          <xdr:col>1</xdr:col>
          <xdr:colOff>3124200</xdr:colOff>
          <xdr:row>50</xdr:row>
          <xdr:rowOff>9525</xdr:rowOff>
        </xdr:to>
        <xdr:sp macro="" textlink="">
          <xdr:nvSpPr>
            <xdr:cNvPr id="16434" name="Check Box 50" hidden="1">
              <a:extLst>
                <a:ext uri="{63B3BB69-23CF-44E3-9099-C40C66FF867C}">
                  <a14:compatExt spid="_x0000_s164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private sector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50</xdr:row>
          <xdr:rowOff>47625</xdr:rowOff>
        </xdr:from>
        <xdr:to>
          <xdr:col>1</xdr:col>
          <xdr:colOff>3124200</xdr:colOff>
          <xdr:row>51</xdr:row>
          <xdr:rowOff>9525</xdr:rowOff>
        </xdr:to>
        <xdr:sp macro="" textlink="">
          <xdr:nvSpPr>
            <xdr:cNvPr id="16435" name="Check Box 51" hidden="1">
              <a:extLst>
                <a:ext uri="{63B3BB69-23CF-44E3-9099-C40C66FF867C}">
                  <a14:compatExt spid="_x0000_s164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donor implementing partners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51</xdr:row>
          <xdr:rowOff>47625</xdr:rowOff>
        </xdr:from>
        <xdr:to>
          <xdr:col>1</xdr:col>
          <xdr:colOff>3124200</xdr:colOff>
          <xdr:row>52</xdr:row>
          <xdr:rowOff>9525</xdr:rowOff>
        </xdr:to>
        <xdr:sp macro="" textlink="">
          <xdr:nvSpPr>
            <xdr:cNvPr id="16436" name="Check Box 52" hidden="1">
              <a:extLst>
                <a:ext uri="{63B3BB69-23CF-44E3-9099-C40C66FF867C}">
                  <a14:compatExt spid="_x0000_s164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Activities are tracked or mapped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47625</xdr:rowOff>
        </xdr:from>
        <xdr:to>
          <xdr:col>1</xdr:col>
          <xdr:colOff>3124200</xdr:colOff>
          <xdr:row>53</xdr:row>
          <xdr:rowOff>9525</xdr:rowOff>
        </xdr:to>
        <xdr:sp macro="" textlink="">
          <xdr:nvSpPr>
            <xdr:cNvPr id="16437" name="Check Box 53" hidden="1">
              <a:extLst>
                <a:ext uri="{63B3BB69-23CF-44E3-9099-C40C66FF867C}">
                  <a14:compatExt spid="_x0000_s164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Duplications and gaps are addressed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53</xdr:row>
          <xdr:rowOff>523875</xdr:rowOff>
        </xdr:from>
        <xdr:to>
          <xdr:col>2</xdr:col>
          <xdr:colOff>0</xdr:colOff>
          <xdr:row>60</xdr:row>
          <xdr:rowOff>0</xdr:rowOff>
        </xdr:to>
        <xdr:sp macro="" textlink="">
          <xdr:nvSpPr>
            <xdr:cNvPr id="16438" name="Group Box 54" hidden="1">
              <a:extLst>
                <a:ext uri="{63B3BB69-23CF-44E3-9099-C40C66FF867C}">
                  <a14:compatExt spid="_x0000_s164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47625</xdr:rowOff>
        </xdr:from>
        <xdr:to>
          <xdr:col>1</xdr:col>
          <xdr:colOff>3124200</xdr:colOff>
          <xdr:row>57</xdr:row>
          <xdr:rowOff>9525</xdr:rowOff>
        </xdr:to>
        <xdr:sp macro="" textlink="">
          <xdr:nvSpPr>
            <xdr:cNvPr id="16439" name="Check Box 55" hidden="1">
              <a:extLst>
                <a:ext uri="{63B3BB69-23CF-44E3-9099-C40C66FF867C}">
                  <a14:compatExt spid="_x0000_s164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advocacy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47625</xdr:rowOff>
        </xdr:from>
        <xdr:to>
          <xdr:col>1</xdr:col>
          <xdr:colOff>3124200</xdr:colOff>
          <xdr:row>58</xdr:row>
          <xdr:rowOff>9525</xdr:rowOff>
        </xdr:to>
        <xdr:sp macro="" textlink="">
          <xdr:nvSpPr>
            <xdr:cNvPr id="16440" name="Check Box 56" hidden="1">
              <a:extLst>
                <a:ext uri="{63B3BB69-23CF-44E3-9099-C40C66FF867C}">
                  <a14:compatExt spid="_x0000_s164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programmatic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47625</xdr:rowOff>
        </xdr:from>
        <xdr:to>
          <xdr:col>1</xdr:col>
          <xdr:colOff>3124200</xdr:colOff>
          <xdr:row>59</xdr:row>
          <xdr:rowOff>9525</xdr:rowOff>
        </xdr:to>
        <xdr:sp macro="" textlink="">
          <xdr:nvSpPr>
            <xdr:cNvPr id="16441" name="Check Box 57" hidden="1">
              <a:extLst>
                <a:ext uri="{63B3BB69-23CF-44E3-9099-C40C66FF867C}">
                  <a14:compatExt spid="_x0000_s164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technical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47625</xdr:rowOff>
        </xdr:from>
        <xdr:to>
          <xdr:col>1</xdr:col>
          <xdr:colOff>3124200</xdr:colOff>
          <xdr:row>60</xdr:row>
          <xdr:rowOff>9525</xdr:rowOff>
        </xdr:to>
        <xdr:sp macro="" textlink="">
          <xdr:nvSpPr>
            <xdr:cNvPr id="16442" name="Check Box 58" hidden="1">
              <a:extLst>
                <a:ext uri="{63B3BB69-23CF-44E3-9099-C40C66FF867C}">
                  <a14:compatExt spid="_x0000_s164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service delivery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361950</xdr:rowOff>
        </xdr:from>
        <xdr:to>
          <xdr:col>1</xdr:col>
          <xdr:colOff>3124200</xdr:colOff>
          <xdr:row>53</xdr:row>
          <xdr:rowOff>476250</xdr:rowOff>
        </xdr:to>
        <xdr:sp macro="" textlink="">
          <xdr:nvSpPr>
            <xdr:cNvPr id="16443" name="Check Box 59" hidden="1">
              <a:extLst>
                <a:ext uri="{63B3BB69-23CF-44E3-9099-C40C66FF867C}">
                  <a14:compatExt spid="_x0000_s164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operational plans are developed that include key activities of all implementing agencies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54</xdr:row>
          <xdr:rowOff>104775</xdr:rowOff>
        </xdr:from>
        <xdr:to>
          <xdr:col>1</xdr:col>
          <xdr:colOff>1181100</xdr:colOff>
          <xdr:row>54</xdr:row>
          <xdr:rowOff>314325</xdr:rowOff>
        </xdr:to>
        <xdr:sp macro="" textlink="">
          <xdr:nvSpPr>
            <xdr:cNvPr id="16444" name="Option Button 60" hidden="1">
              <a:extLst>
                <a:ext uri="{63B3BB69-23CF-44E3-9099-C40C66FF867C}">
                  <a14:compatExt spid="_x0000_s164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55</xdr:row>
          <xdr:rowOff>9525</xdr:rowOff>
        </xdr:from>
        <xdr:to>
          <xdr:col>1</xdr:col>
          <xdr:colOff>3324225</xdr:colOff>
          <xdr:row>55</xdr:row>
          <xdr:rowOff>714375</xdr:rowOff>
        </xdr:to>
        <xdr:sp macro="" textlink="">
          <xdr:nvSpPr>
            <xdr:cNvPr id="16445" name="Option Button 61" hidden="1">
              <a:extLst>
                <a:ext uri="{63B3BB69-23CF-44E3-9099-C40C66FF867C}">
                  <a14:compatExt spid="_x0000_s164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civil society (such as community-based organizations, non-governmental organizations and faith-based organizations, local leaders, and/or networks representing affected populations) are actively engaged.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45</xdr:row>
          <xdr:rowOff>104775</xdr:rowOff>
        </xdr:from>
        <xdr:to>
          <xdr:col>1</xdr:col>
          <xdr:colOff>1209675</xdr:colOff>
          <xdr:row>45</xdr:row>
          <xdr:rowOff>314325</xdr:rowOff>
        </xdr:to>
        <xdr:sp macro="" textlink="">
          <xdr:nvSpPr>
            <xdr:cNvPr id="16446" name="Option Button 62" hidden="1">
              <a:extLst>
                <a:ext uri="{63B3BB69-23CF-44E3-9099-C40C66FF867C}">
                  <a14:compatExt spid="_x0000_s164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42</xdr:row>
          <xdr:rowOff>38100</xdr:rowOff>
        </xdr:from>
        <xdr:to>
          <xdr:col>1</xdr:col>
          <xdr:colOff>3286125</xdr:colOff>
          <xdr:row>42</xdr:row>
          <xdr:rowOff>447675</xdr:rowOff>
        </xdr:to>
        <xdr:sp macro="" textlink="">
          <xdr:nvSpPr>
            <xdr:cNvPr id="16447" name="Option Button 63" hidden="1">
              <a:extLst>
                <a:ext uri="{63B3BB69-23CF-44E3-9099-C40C66FF867C}">
                  <a14:compatExt spid="_x0000_s164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 data-driven prioritization approach was used that coordinated the investments of multiple funding sources </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85725</xdr:colOff>
      <xdr:row>12</xdr:row>
      <xdr:rowOff>42862</xdr:rowOff>
    </xdr:from>
    <xdr:to>
      <xdr:col>13</xdr:col>
      <xdr:colOff>390525</xdr:colOff>
      <xdr:row>26</xdr:row>
      <xdr:rowOff>119062</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4</xdr:col>
      <xdr:colOff>380999</xdr:colOff>
      <xdr:row>15</xdr:row>
      <xdr:rowOff>95250</xdr:rowOff>
    </xdr:from>
    <xdr:to>
      <xdr:col>11</xdr:col>
      <xdr:colOff>142875</xdr:colOff>
      <xdr:row>25</xdr:row>
      <xdr:rowOff>100012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egan\Downloads\TANZANIA%20SID%20April%2029%20RESPONSE%20to%20HQ%20Feedback%20(04.06.15)%20(1)%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ashboard"/>
      <sheetName val="A. Data Availability"/>
      <sheetName val="B. Domestic Services"/>
      <sheetName val="C.Financing and Str. Investment"/>
      <sheetName val="D.Accountability &amp; Transparency"/>
      <sheetName val="E.Enabling Environment"/>
      <sheetName val="Data Sheet for Select Questions"/>
      <sheetName val="Discussion and COP planning"/>
      <sheetName val="Chart I - Financing"/>
      <sheetName val="Chart II - GNI"/>
      <sheetName val="Chart III - Care Cascade"/>
      <sheetName val="Chart IV - Epi"/>
      <sheetName val="Chart V - Pop and Fertility"/>
      <sheetName val="Chart VI - Pop. Pyramid"/>
    </sheetNames>
    <sheetDataSet>
      <sheetData sheetId="0"/>
      <sheetData sheetId="1"/>
      <sheetData sheetId="2"/>
      <sheetData sheetId="3"/>
      <sheetData sheetId="4"/>
      <sheetData sheetId="5"/>
      <sheetData sheetId="6"/>
      <sheetData sheetId="7"/>
      <sheetData sheetId="8"/>
      <sheetData sheetId="9"/>
      <sheetData sheetId="10"/>
      <sheetData sheetId="11">
        <row r="1">
          <cell r="B1" t="str">
            <v>Series 1</v>
          </cell>
        </row>
        <row r="2">
          <cell r="A2" t="str">
            <v>PLHIV</v>
          </cell>
          <cell r="B2">
            <v>1400000</v>
          </cell>
        </row>
        <row r="3">
          <cell r="A3" t="str">
            <v># in care</v>
          </cell>
          <cell r="B3">
            <v>705646</v>
          </cell>
        </row>
        <row r="4">
          <cell r="A4" t="str">
            <v># on ART</v>
          </cell>
          <cell r="B4">
            <v>640084</v>
          </cell>
        </row>
        <row r="5">
          <cell r="A5" t="str">
            <v># retained</v>
          </cell>
          <cell r="B5" t="str">
            <v>Not Available*</v>
          </cell>
        </row>
        <row r="6">
          <cell r="A6" t="str">
            <v># virally
suppressed</v>
          </cell>
          <cell r="B6" t="str">
            <v>Not Available*</v>
          </cell>
        </row>
      </sheetData>
      <sheetData sheetId="12"/>
      <sheetData sheetId="13"/>
      <sheetData sheetId="14"/>
    </sheetDataSet>
  </externalBook>
</externalLink>
</file>

<file path=xl/tables/table1.xml><?xml version="1.0" encoding="utf-8"?>
<table xmlns="http://schemas.openxmlformats.org/spreadsheetml/2006/main" id="2" name="Table13" displayName="Table13" ref="A1:B7" totalsRowShown="0" tableBorderDxfId="1">
  <tableColumns count="2">
    <tableColumn id="1" name=" "/>
    <tableColumn id="2" name="Series 1"/>
  </tableColumns>
  <tableStyleInfo showFirstColumn="0" showLastColumn="0" showRowStripes="1" showColumnStripes="0"/>
</table>
</file>

<file path=xl/tables/table2.xml><?xml version="1.0" encoding="utf-8"?>
<table xmlns="http://schemas.openxmlformats.org/spreadsheetml/2006/main" id="1" name="Table1" displayName="Table1" ref="A1:Y4" totalsRowShown="0" tableBorderDxfId="0">
  <tableColumns count="25">
    <tableColumn id="3" name="Indicator Name"/>
    <tableColumn id="35" name="1990"/>
    <tableColumn id="36" name="1991"/>
    <tableColumn id="37" name="1992"/>
    <tableColumn id="38" name="1993"/>
    <tableColumn id="39" name="1994"/>
    <tableColumn id="40" name="1995"/>
    <tableColumn id="41" name="1996"/>
    <tableColumn id="42" name="1997"/>
    <tableColumn id="43" name="1998"/>
    <tableColumn id="44" name="1999"/>
    <tableColumn id="45" name="2000"/>
    <tableColumn id="46" name="2001"/>
    <tableColumn id="47" name="2002"/>
    <tableColumn id="48" name="2003"/>
    <tableColumn id="49" name="2004"/>
    <tableColumn id="50" name="2005"/>
    <tableColumn id="51" name="2006"/>
    <tableColumn id="52" name="2007"/>
    <tableColumn id="53" name="2008"/>
    <tableColumn id="54" name="2009"/>
    <tableColumn id="55" name="2010"/>
    <tableColumn id="56" name="2011"/>
    <tableColumn id="57" name="2012"/>
    <tableColumn id="58" name="2013"/>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2" Type="http://schemas.openxmlformats.org/officeDocument/2006/relationships/drawing" Target="../drawings/drawing3.xml"/><Relationship Id="rId16" Type="http://schemas.openxmlformats.org/officeDocument/2006/relationships/ctrlProp" Target="../ctrlProps/ctrlProp13.xml"/><Relationship Id="rId29" Type="http://schemas.openxmlformats.org/officeDocument/2006/relationships/ctrlProp" Target="../ctrlProps/ctrlProp26.xml"/><Relationship Id="rId107" Type="http://schemas.openxmlformats.org/officeDocument/2006/relationships/ctrlProp" Target="../ctrlProps/ctrlProp104.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102" Type="http://schemas.openxmlformats.org/officeDocument/2006/relationships/ctrlProp" Target="../ctrlProps/ctrlProp99.xml"/><Relationship Id="rId110" Type="http://schemas.openxmlformats.org/officeDocument/2006/relationships/ctrlProp" Target="../ctrlProps/ctrlProp107.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130.xml"/><Relationship Id="rId117" Type="http://schemas.openxmlformats.org/officeDocument/2006/relationships/ctrlProp" Target="../ctrlProps/ctrlProp221.xml"/><Relationship Id="rId21" Type="http://schemas.openxmlformats.org/officeDocument/2006/relationships/ctrlProp" Target="../ctrlProps/ctrlProp125.xml"/><Relationship Id="rId42" Type="http://schemas.openxmlformats.org/officeDocument/2006/relationships/ctrlProp" Target="../ctrlProps/ctrlProp146.xml"/><Relationship Id="rId47" Type="http://schemas.openxmlformats.org/officeDocument/2006/relationships/ctrlProp" Target="../ctrlProps/ctrlProp151.xml"/><Relationship Id="rId63" Type="http://schemas.openxmlformats.org/officeDocument/2006/relationships/ctrlProp" Target="../ctrlProps/ctrlProp167.xml"/><Relationship Id="rId68" Type="http://schemas.openxmlformats.org/officeDocument/2006/relationships/ctrlProp" Target="../ctrlProps/ctrlProp172.xml"/><Relationship Id="rId84" Type="http://schemas.openxmlformats.org/officeDocument/2006/relationships/ctrlProp" Target="../ctrlProps/ctrlProp188.xml"/><Relationship Id="rId89" Type="http://schemas.openxmlformats.org/officeDocument/2006/relationships/ctrlProp" Target="../ctrlProps/ctrlProp193.xml"/><Relationship Id="rId112" Type="http://schemas.openxmlformats.org/officeDocument/2006/relationships/ctrlProp" Target="../ctrlProps/ctrlProp216.xml"/><Relationship Id="rId133" Type="http://schemas.openxmlformats.org/officeDocument/2006/relationships/ctrlProp" Target="../ctrlProps/ctrlProp237.xml"/><Relationship Id="rId138" Type="http://schemas.openxmlformats.org/officeDocument/2006/relationships/ctrlProp" Target="../ctrlProps/ctrlProp242.xml"/><Relationship Id="rId154" Type="http://schemas.openxmlformats.org/officeDocument/2006/relationships/ctrlProp" Target="../ctrlProps/ctrlProp258.xml"/><Relationship Id="rId159" Type="http://schemas.openxmlformats.org/officeDocument/2006/relationships/ctrlProp" Target="../ctrlProps/ctrlProp263.xml"/><Relationship Id="rId16" Type="http://schemas.openxmlformats.org/officeDocument/2006/relationships/ctrlProp" Target="../ctrlProps/ctrlProp120.xml"/><Relationship Id="rId107" Type="http://schemas.openxmlformats.org/officeDocument/2006/relationships/ctrlProp" Target="../ctrlProps/ctrlProp211.xml"/><Relationship Id="rId11" Type="http://schemas.openxmlformats.org/officeDocument/2006/relationships/ctrlProp" Target="../ctrlProps/ctrlProp115.xml"/><Relationship Id="rId32" Type="http://schemas.openxmlformats.org/officeDocument/2006/relationships/ctrlProp" Target="../ctrlProps/ctrlProp136.xml"/><Relationship Id="rId37" Type="http://schemas.openxmlformats.org/officeDocument/2006/relationships/ctrlProp" Target="../ctrlProps/ctrlProp141.xml"/><Relationship Id="rId53" Type="http://schemas.openxmlformats.org/officeDocument/2006/relationships/ctrlProp" Target="../ctrlProps/ctrlProp157.xml"/><Relationship Id="rId58" Type="http://schemas.openxmlformats.org/officeDocument/2006/relationships/ctrlProp" Target="../ctrlProps/ctrlProp162.xml"/><Relationship Id="rId74" Type="http://schemas.openxmlformats.org/officeDocument/2006/relationships/ctrlProp" Target="../ctrlProps/ctrlProp178.xml"/><Relationship Id="rId79" Type="http://schemas.openxmlformats.org/officeDocument/2006/relationships/ctrlProp" Target="../ctrlProps/ctrlProp183.xml"/><Relationship Id="rId102" Type="http://schemas.openxmlformats.org/officeDocument/2006/relationships/ctrlProp" Target="../ctrlProps/ctrlProp206.xml"/><Relationship Id="rId123" Type="http://schemas.openxmlformats.org/officeDocument/2006/relationships/ctrlProp" Target="../ctrlProps/ctrlProp227.xml"/><Relationship Id="rId128" Type="http://schemas.openxmlformats.org/officeDocument/2006/relationships/ctrlProp" Target="../ctrlProps/ctrlProp232.xml"/><Relationship Id="rId144" Type="http://schemas.openxmlformats.org/officeDocument/2006/relationships/ctrlProp" Target="../ctrlProps/ctrlProp248.xml"/><Relationship Id="rId149" Type="http://schemas.openxmlformats.org/officeDocument/2006/relationships/ctrlProp" Target="../ctrlProps/ctrlProp253.xml"/><Relationship Id="rId5" Type="http://schemas.openxmlformats.org/officeDocument/2006/relationships/ctrlProp" Target="../ctrlProps/ctrlProp109.xml"/><Relationship Id="rId90" Type="http://schemas.openxmlformats.org/officeDocument/2006/relationships/ctrlProp" Target="../ctrlProps/ctrlProp194.xml"/><Relationship Id="rId95" Type="http://schemas.openxmlformats.org/officeDocument/2006/relationships/ctrlProp" Target="../ctrlProps/ctrlProp199.xml"/><Relationship Id="rId160" Type="http://schemas.openxmlformats.org/officeDocument/2006/relationships/ctrlProp" Target="../ctrlProps/ctrlProp264.xml"/><Relationship Id="rId22" Type="http://schemas.openxmlformats.org/officeDocument/2006/relationships/ctrlProp" Target="../ctrlProps/ctrlProp126.xml"/><Relationship Id="rId27" Type="http://schemas.openxmlformats.org/officeDocument/2006/relationships/ctrlProp" Target="../ctrlProps/ctrlProp131.xml"/><Relationship Id="rId43" Type="http://schemas.openxmlformats.org/officeDocument/2006/relationships/ctrlProp" Target="../ctrlProps/ctrlProp147.xml"/><Relationship Id="rId48" Type="http://schemas.openxmlformats.org/officeDocument/2006/relationships/ctrlProp" Target="../ctrlProps/ctrlProp152.xml"/><Relationship Id="rId64" Type="http://schemas.openxmlformats.org/officeDocument/2006/relationships/ctrlProp" Target="../ctrlProps/ctrlProp168.xml"/><Relationship Id="rId69" Type="http://schemas.openxmlformats.org/officeDocument/2006/relationships/ctrlProp" Target="../ctrlProps/ctrlProp173.xml"/><Relationship Id="rId113" Type="http://schemas.openxmlformats.org/officeDocument/2006/relationships/ctrlProp" Target="../ctrlProps/ctrlProp217.xml"/><Relationship Id="rId118" Type="http://schemas.openxmlformats.org/officeDocument/2006/relationships/ctrlProp" Target="../ctrlProps/ctrlProp222.xml"/><Relationship Id="rId134" Type="http://schemas.openxmlformats.org/officeDocument/2006/relationships/ctrlProp" Target="../ctrlProps/ctrlProp238.xml"/><Relationship Id="rId139" Type="http://schemas.openxmlformats.org/officeDocument/2006/relationships/ctrlProp" Target="../ctrlProps/ctrlProp243.xml"/><Relationship Id="rId80" Type="http://schemas.openxmlformats.org/officeDocument/2006/relationships/ctrlProp" Target="../ctrlProps/ctrlProp184.xml"/><Relationship Id="rId85" Type="http://schemas.openxmlformats.org/officeDocument/2006/relationships/ctrlProp" Target="../ctrlProps/ctrlProp189.xml"/><Relationship Id="rId150" Type="http://schemas.openxmlformats.org/officeDocument/2006/relationships/ctrlProp" Target="../ctrlProps/ctrlProp254.xml"/><Relationship Id="rId155" Type="http://schemas.openxmlformats.org/officeDocument/2006/relationships/ctrlProp" Target="../ctrlProps/ctrlProp259.xml"/><Relationship Id="rId12" Type="http://schemas.openxmlformats.org/officeDocument/2006/relationships/ctrlProp" Target="../ctrlProps/ctrlProp116.xml"/><Relationship Id="rId17" Type="http://schemas.openxmlformats.org/officeDocument/2006/relationships/ctrlProp" Target="../ctrlProps/ctrlProp121.xml"/><Relationship Id="rId33" Type="http://schemas.openxmlformats.org/officeDocument/2006/relationships/ctrlProp" Target="../ctrlProps/ctrlProp137.xml"/><Relationship Id="rId38" Type="http://schemas.openxmlformats.org/officeDocument/2006/relationships/ctrlProp" Target="../ctrlProps/ctrlProp142.xml"/><Relationship Id="rId59" Type="http://schemas.openxmlformats.org/officeDocument/2006/relationships/ctrlProp" Target="../ctrlProps/ctrlProp163.xml"/><Relationship Id="rId103" Type="http://schemas.openxmlformats.org/officeDocument/2006/relationships/ctrlProp" Target="../ctrlProps/ctrlProp207.xml"/><Relationship Id="rId108" Type="http://schemas.openxmlformats.org/officeDocument/2006/relationships/ctrlProp" Target="../ctrlProps/ctrlProp212.xml"/><Relationship Id="rId124" Type="http://schemas.openxmlformats.org/officeDocument/2006/relationships/ctrlProp" Target="../ctrlProps/ctrlProp228.xml"/><Relationship Id="rId129" Type="http://schemas.openxmlformats.org/officeDocument/2006/relationships/ctrlProp" Target="../ctrlProps/ctrlProp233.xml"/><Relationship Id="rId20" Type="http://schemas.openxmlformats.org/officeDocument/2006/relationships/ctrlProp" Target="../ctrlProps/ctrlProp124.xml"/><Relationship Id="rId41" Type="http://schemas.openxmlformats.org/officeDocument/2006/relationships/ctrlProp" Target="../ctrlProps/ctrlProp145.xml"/><Relationship Id="rId54" Type="http://schemas.openxmlformats.org/officeDocument/2006/relationships/ctrlProp" Target="../ctrlProps/ctrlProp158.xml"/><Relationship Id="rId62" Type="http://schemas.openxmlformats.org/officeDocument/2006/relationships/ctrlProp" Target="../ctrlProps/ctrlProp166.xml"/><Relationship Id="rId70" Type="http://schemas.openxmlformats.org/officeDocument/2006/relationships/ctrlProp" Target="../ctrlProps/ctrlProp174.xml"/><Relationship Id="rId75" Type="http://schemas.openxmlformats.org/officeDocument/2006/relationships/ctrlProp" Target="../ctrlProps/ctrlProp179.xml"/><Relationship Id="rId83" Type="http://schemas.openxmlformats.org/officeDocument/2006/relationships/ctrlProp" Target="../ctrlProps/ctrlProp187.xml"/><Relationship Id="rId88" Type="http://schemas.openxmlformats.org/officeDocument/2006/relationships/ctrlProp" Target="../ctrlProps/ctrlProp192.xml"/><Relationship Id="rId91" Type="http://schemas.openxmlformats.org/officeDocument/2006/relationships/ctrlProp" Target="../ctrlProps/ctrlProp195.xml"/><Relationship Id="rId96" Type="http://schemas.openxmlformats.org/officeDocument/2006/relationships/ctrlProp" Target="../ctrlProps/ctrlProp200.xml"/><Relationship Id="rId111" Type="http://schemas.openxmlformats.org/officeDocument/2006/relationships/ctrlProp" Target="../ctrlProps/ctrlProp215.xml"/><Relationship Id="rId132" Type="http://schemas.openxmlformats.org/officeDocument/2006/relationships/ctrlProp" Target="../ctrlProps/ctrlProp236.xml"/><Relationship Id="rId140" Type="http://schemas.openxmlformats.org/officeDocument/2006/relationships/ctrlProp" Target="../ctrlProps/ctrlProp244.xml"/><Relationship Id="rId145" Type="http://schemas.openxmlformats.org/officeDocument/2006/relationships/ctrlProp" Target="../ctrlProps/ctrlProp249.xml"/><Relationship Id="rId153" Type="http://schemas.openxmlformats.org/officeDocument/2006/relationships/ctrlProp" Target="../ctrlProps/ctrlProp257.xml"/><Relationship Id="rId161" Type="http://schemas.openxmlformats.org/officeDocument/2006/relationships/ctrlProp" Target="../ctrlProps/ctrlProp265.xml"/><Relationship Id="rId1" Type="http://schemas.openxmlformats.org/officeDocument/2006/relationships/printerSettings" Target="../printerSettings/printerSettings4.bin"/><Relationship Id="rId6" Type="http://schemas.openxmlformats.org/officeDocument/2006/relationships/ctrlProp" Target="../ctrlProps/ctrlProp110.xml"/><Relationship Id="rId15" Type="http://schemas.openxmlformats.org/officeDocument/2006/relationships/ctrlProp" Target="../ctrlProps/ctrlProp119.xml"/><Relationship Id="rId23" Type="http://schemas.openxmlformats.org/officeDocument/2006/relationships/ctrlProp" Target="../ctrlProps/ctrlProp127.xml"/><Relationship Id="rId28" Type="http://schemas.openxmlformats.org/officeDocument/2006/relationships/ctrlProp" Target="../ctrlProps/ctrlProp132.xml"/><Relationship Id="rId36" Type="http://schemas.openxmlformats.org/officeDocument/2006/relationships/ctrlProp" Target="../ctrlProps/ctrlProp140.xml"/><Relationship Id="rId49" Type="http://schemas.openxmlformats.org/officeDocument/2006/relationships/ctrlProp" Target="../ctrlProps/ctrlProp153.xml"/><Relationship Id="rId57" Type="http://schemas.openxmlformats.org/officeDocument/2006/relationships/ctrlProp" Target="../ctrlProps/ctrlProp161.xml"/><Relationship Id="rId106" Type="http://schemas.openxmlformats.org/officeDocument/2006/relationships/ctrlProp" Target="../ctrlProps/ctrlProp210.xml"/><Relationship Id="rId114" Type="http://schemas.openxmlformats.org/officeDocument/2006/relationships/ctrlProp" Target="../ctrlProps/ctrlProp218.xml"/><Relationship Id="rId119" Type="http://schemas.openxmlformats.org/officeDocument/2006/relationships/ctrlProp" Target="../ctrlProps/ctrlProp223.xml"/><Relationship Id="rId127" Type="http://schemas.openxmlformats.org/officeDocument/2006/relationships/ctrlProp" Target="../ctrlProps/ctrlProp231.xml"/><Relationship Id="rId10" Type="http://schemas.openxmlformats.org/officeDocument/2006/relationships/ctrlProp" Target="../ctrlProps/ctrlProp114.xml"/><Relationship Id="rId31" Type="http://schemas.openxmlformats.org/officeDocument/2006/relationships/ctrlProp" Target="../ctrlProps/ctrlProp135.xml"/><Relationship Id="rId44" Type="http://schemas.openxmlformats.org/officeDocument/2006/relationships/ctrlProp" Target="../ctrlProps/ctrlProp148.xml"/><Relationship Id="rId52" Type="http://schemas.openxmlformats.org/officeDocument/2006/relationships/ctrlProp" Target="../ctrlProps/ctrlProp156.xml"/><Relationship Id="rId60" Type="http://schemas.openxmlformats.org/officeDocument/2006/relationships/ctrlProp" Target="../ctrlProps/ctrlProp164.xml"/><Relationship Id="rId65" Type="http://schemas.openxmlformats.org/officeDocument/2006/relationships/ctrlProp" Target="../ctrlProps/ctrlProp169.xml"/><Relationship Id="rId73" Type="http://schemas.openxmlformats.org/officeDocument/2006/relationships/ctrlProp" Target="../ctrlProps/ctrlProp177.xml"/><Relationship Id="rId78" Type="http://schemas.openxmlformats.org/officeDocument/2006/relationships/ctrlProp" Target="../ctrlProps/ctrlProp182.xml"/><Relationship Id="rId81" Type="http://schemas.openxmlformats.org/officeDocument/2006/relationships/ctrlProp" Target="../ctrlProps/ctrlProp185.xml"/><Relationship Id="rId86" Type="http://schemas.openxmlformats.org/officeDocument/2006/relationships/ctrlProp" Target="../ctrlProps/ctrlProp190.xml"/><Relationship Id="rId94" Type="http://schemas.openxmlformats.org/officeDocument/2006/relationships/ctrlProp" Target="../ctrlProps/ctrlProp198.xml"/><Relationship Id="rId99" Type="http://schemas.openxmlformats.org/officeDocument/2006/relationships/ctrlProp" Target="../ctrlProps/ctrlProp203.xml"/><Relationship Id="rId101" Type="http://schemas.openxmlformats.org/officeDocument/2006/relationships/ctrlProp" Target="../ctrlProps/ctrlProp205.xml"/><Relationship Id="rId122" Type="http://schemas.openxmlformats.org/officeDocument/2006/relationships/ctrlProp" Target="../ctrlProps/ctrlProp226.xml"/><Relationship Id="rId130" Type="http://schemas.openxmlformats.org/officeDocument/2006/relationships/ctrlProp" Target="../ctrlProps/ctrlProp234.xml"/><Relationship Id="rId135" Type="http://schemas.openxmlformats.org/officeDocument/2006/relationships/ctrlProp" Target="../ctrlProps/ctrlProp239.xml"/><Relationship Id="rId143" Type="http://schemas.openxmlformats.org/officeDocument/2006/relationships/ctrlProp" Target="../ctrlProps/ctrlProp247.xml"/><Relationship Id="rId148" Type="http://schemas.openxmlformats.org/officeDocument/2006/relationships/ctrlProp" Target="../ctrlProps/ctrlProp252.xml"/><Relationship Id="rId151" Type="http://schemas.openxmlformats.org/officeDocument/2006/relationships/ctrlProp" Target="../ctrlProps/ctrlProp255.xml"/><Relationship Id="rId156" Type="http://schemas.openxmlformats.org/officeDocument/2006/relationships/ctrlProp" Target="../ctrlProps/ctrlProp260.xml"/><Relationship Id="rId4" Type="http://schemas.openxmlformats.org/officeDocument/2006/relationships/ctrlProp" Target="../ctrlProps/ctrlProp108.xml"/><Relationship Id="rId9" Type="http://schemas.openxmlformats.org/officeDocument/2006/relationships/ctrlProp" Target="../ctrlProps/ctrlProp113.xml"/><Relationship Id="rId13" Type="http://schemas.openxmlformats.org/officeDocument/2006/relationships/ctrlProp" Target="../ctrlProps/ctrlProp117.xml"/><Relationship Id="rId18" Type="http://schemas.openxmlformats.org/officeDocument/2006/relationships/ctrlProp" Target="../ctrlProps/ctrlProp122.xml"/><Relationship Id="rId39" Type="http://schemas.openxmlformats.org/officeDocument/2006/relationships/ctrlProp" Target="../ctrlProps/ctrlProp143.xml"/><Relationship Id="rId109" Type="http://schemas.openxmlformats.org/officeDocument/2006/relationships/ctrlProp" Target="../ctrlProps/ctrlProp213.xml"/><Relationship Id="rId34" Type="http://schemas.openxmlformats.org/officeDocument/2006/relationships/ctrlProp" Target="../ctrlProps/ctrlProp138.xml"/><Relationship Id="rId50" Type="http://schemas.openxmlformats.org/officeDocument/2006/relationships/ctrlProp" Target="../ctrlProps/ctrlProp154.xml"/><Relationship Id="rId55" Type="http://schemas.openxmlformats.org/officeDocument/2006/relationships/ctrlProp" Target="../ctrlProps/ctrlProp159.xml"/><Relationship Id="rId76" Type="http://schemas.openxmlformats.org/officeDocument/2006/relationships/ctrlProp" Target="../ctrlProps/ctrlProp180.xml"/><Relationship Id="rId97" Type="http://schemas.openxmlformats.org/officeDocument/2006/relationships/ctrlProp" Target="../ctrlProps/ctrlProp201.xml"/><Relationship Id="rId104" Type="http://schemas.openxmlformats.org/officeDocument/2006/relationships/ctrlProp" Target="../ctrlProps/ctrlProp208.xml"/><Relationship Id="rId120" Type="http://schemas.openxmlformats.org/officeDocument/2006/relationships/ctrlProp" Target="../ctrlProps/ctrlProp224.xml"/><Relationship Id="rId125" Type="http://schemas.openxmlformats.org/officeDocument/2006/relationships/ctrlProp" Target="../ctrlProps/ctrlProp229.xml"/><Relationship Id="rId141" Type="http://schemas.openxmlformats.org/officeDocument/2006/relationships/ctrlProp" Target="../ctrlProps/ctrlProp245.xml"/><Relationship Id="rId146" Type="http://schemas.openxmlformats.org/officeDocument/2006/relationships/ctrlProp" Target="../ctrlProps/ctrlProp250.xml"/><Relationship Id="rId7" Type="http://schemas.openxmlformats.org/officeDocument/2006/relationships/ctrlProp" Target="../ctrlProps/ctrlProp111.xml"/><Relationship Id="rId71" Type="http://schemas.openxmlformats.org/officeDocument/2006/relationships/ctrlProp" Target="../ctrlProps/ctrlProp175.xml"/><Relationship Id="rId92" Type="http://schemas.openxmlformats.org/officeDocument/2006/relationships/ctrlProp" Target="../ctrlProps/ctrlProp196.xml"/><Relationship Id="rId162" Type="http://schemas.openxmlformats.org/officeDocument/2006/relationships/ctrlProp" Target="../ctrlProps/ctrlProp266.xml"/><Relationship Id="rId2" Type="http://schemas.openxmlformats.org/officeDocument/2006/relationships/drawing" Target="../drawings/drawing4.xml"/><Relationship Id="rId29" Type="http://schemas.openxmlformats.org/officeDocument/2006/relationships/ctrlProp" Target="../ctrlProps/ctrlProp133.xml"/><Relationship Id="rId24" Type="http://schemas.openxmlformats.org/officeDocument/2006/relationships/ctrlProp" Target="../ctrlProps/ctrlProp128.xml"/><Relationship Id="rId40" Type="http://schemas.openxmlformats.org/officeDocument/2006/relationships/ctrlProp" Target="../ctrlProps/ctrlProp144.xml"/><Relationship Id="rId45" Type="http://schemas.openxmlformats.org/officeDocument/2006/relationships/ctrlProp" Target="../ctrlProps/ctrlProp149.xml"/><Relationship Id="rId66" Type="http://schemas.openxmlformats.org/officeDocument/2006/relationships/ctrlProp" Target="../ctrlProps/ctrlProp170.xml"/><Relationship Id="rId87" Type="http://schemas.openxmlformats.org/officeDocument/2006/relationships/ctrlProp" Target="../ctrlProps/ctrlProp191.xml"/><Relationship Id="rId110" Type="http://schemas.openxmlformats.org/officeDocument/2006/relationships/ctrlProp" Target="../ctrlProps/ctrlProp214.xml"/><Relationship Id="rId115" Type="http://schemas.openxmlformats.org/officeDocument/2006/relationships/ctrlProp" Target="../ctrlProps/ctrlProp219.xml"/><Relationship Id="rId131" Type="http://schemas.openxmlformats.org/officeDocument/2006/relationships/ctrlProp" Target="../ctrlProps/ctrlProp235.xml"/><Relationship Id="rId136" Type="http://schemas.openxmlformats.org/officeDocument/2006/relationships/ctrlProp" Target="../ctrlProps/ctrlProp240.xml"/><Relationship Id="rId157" Type="http://schemas.openxmlformats.org/officeDocument/2006/relationships/ctrlProp" Target="../ctrlProps/ctrlProp261.xml"/><Relationship Id="rId61" Type="http://schemas.openxmlformats.org/officeDocument/2006/relationships/ctrlProp" Target="../ctrlProps/ctrlProp165.xml"/><Relationship Id="rId82" Type="http://schemas.openxmlformats.org/officeDocument/2006/relationships/ctrlProp" Target="../ctrlProps/ctrlProp186.xml"/><Relationship Id="rId152" Type="http://schemas.openxmlformats.org/officeDocument/2006/relationships/ctrlProp" Target="../ctrlProps/ctrlProp256.xml"/><Relationship Id="rId19" Type="http://schemas.openxmlformats.org/officeDocument/2006/relationships/ctrlProp" Target="../ctrlProps/ctrlProp123.xml"/><Relationship Id="rId14" Type="http://schemas.openxmlformats.org/officeDocument/2006/relationships/ctrlProp" Target="../ctrlProps/ctrlProp118.xml"/><Relationship Id="rId30" Type="http://schemas.openxmlformats.org/officeDocument/2006/relationships/ctrlProp" Target="../ctrlProps/ctrlProp134.xml"/><Relationship Id="rId35" Type="http://schemas.openxmlformats.org/officeDocument/2006/relationships/ctrlProp" Target="../ctrlProps/ctrlProp139.xml"/><Relationship Id="rId56" Type="http://schemas.openxmlformats.org/officeDocument/2006/relationships/ctrlProp" Target="../ctrlProps/ctrlProp160.xml"/><Relationship Id="rId77" Type="http://schemas.openxmlformats.org/officeDocument/2006/relationships/ctrlProp" Target="../ctrlProps/ctrlProp181.xml"/><Relationship Id="rId100" Type="http://schemas.openxmlformats.org/officeDocument/2006/relationships/ctrlProp" Target="../ctrlProps/ctrlProp204.xml"/><Relationship Id="rId105" Type="http://schemas.openxmlformats.org/officeDocument/2006/relationships/ctrlProp" Target="../ctrlProps/ctrlProp209.xml"/><Relationship Id="rId126" Type="http://schemas.openxmlformats.org/officeDocument/2006/relationships/ctrlProp" Target="../ctrlProps/ctrlProp230.xml"/><Relationship Id="rId147" Type="http://schemas.openxmlformats.org/officeDocument/2006/relationships/ctrlProp" Target="../ctrlProps/ctrlProp251.xml"/><Relationship Id="rId8" Type="http://schemas.openxmlformats.org/officeDocument/2006/relationships/ctrlProp" Target="../ctrlProps/ctrlProp112.xml"/><Relationship Id="rId51" Type="http://schemas.openxmlformats.org/officeDocument/2006/relationships/ctrlProp" Target="../ctrlProps/ctrlProp155.xml"/><Relationship Id="rId72" Type="http://schemas.openxmlformats.org/officeDocument/2006/relationships/ctrlProp" Target="../ctrlProps/ctrlProp176.xml"/><Relationship Id="rId93" Type="http://schemas.openxmlformats.org/officeDocument/2006/relationships/ctrlProp" Target="../ctrlProps/ctrlProp197.xml"/><Relationship Id="rId98" Type="http://schemas.openxmlformats.org/officeDocument/2006/relationships/ctrlProp" Target="../ctrlProps/ctrlProp202.xml"/><Relationship Id="rId121" Type="http://schemas.openxmlformats.org/officeDocument/2006/relationships/ctrlProp" Target="../ctrlProps/ctrlProp225.xml"/><Relationship Id="rId142" Type="http://schemas.openxmlformats.org/officeDocument/2006/relationships/ctrlProp" Target="../ctrlProps/ctrlProp246.xml"/><Relationship Id="rId3" Type="http://schemas.openxmlformats.org/officeDocument/2006/relationships/vmlDrawing" Target="../drawings/vmlDrawing2.vml"/><Relationship Id="rId25" Type="http://schemas.openxmlformats.org/officeDocument/2006/relationships/ctrlProp" Target="../ctrlProps/ctrlProp129.xml"/><Relationship Id="rId46" Type="http://schemas.openxmlformats.org/officeDocument/2006/relationships/ctrlProp" Target="../ctrlProps/ctrlProp150.xml"/><Relationship Id="rId67" Type="http://schemas.openxmlformats.org/officeDocument/2006/relationships/ctrlProp" Target="../ctrlProps/ctrlProp171.xml"/><Relationship Id="rId116" Type="http://schemas.openxmlformats.org/officeDocument/2006/relationships/ctrlProp" Target="../ctrlProps/ctrlProp220.xml"/><Relationship Id="rId137" Type="http://schemas.openxmlformats.org/officeDocument/2006/relationships/ctrlProp" Target="../ctrlProps/ctrlProp241.xml"/><Relationship Id="rId158" Type="http://schemas.openxmlformats.org/officeDocument/2006/relationships/ctrlProp" Target="../ctrlProps/ctrlProp262.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273.xml"/><Relationship Id="rId18" Type="http://schemas.openxmlformats.org/officeDocument/2006/relationships/ctrlProp" Target="../ctrlProps/ctrlProp278.xml"/><Relationship Id="rId26" Type="http://schemas.openxmlformats.org/officeDocument/2006/relationships/ctrlProp" Target="../ctrlProps/ctrlProp286.xml"/><Relationship Id="rId39" Type="http://schemas.openxmlformats.org/officeDocument/2006/relationships/ctrlProp" Target="../ctrlProps/ctrlProp299.xml"/><Relationship Id="rId21" Type="http://schemas.openxmlformats.org/officeDocument/2006/relationships/ctrlProp" Target="../ctrlProps/ctrlProp281.xml"/><Relationship Id="rId34" Type="http://schemas.openxmlformats.org/officeDocument/2006/relationships/ctrlProp" Target="../ctrlProps/ctrlProp294.xml"/><Relationship Id="rId42" Type="http://schemas.openxmlformats.org/officeDocument/2006/relationships/ctrlProp" Target="../ctrlProps/ctrlProp302.xml"/><Relationship Id="rId47" Type="http://schemas.openxmlformats.org/officeDocument/2006/relationships/ctrlProp" Target="../ctrlProps/ctrlProp307.xml"/><Relationship Id="rId50" Type="http://schemas.openxmlformats.org/officeDocument/2006/relationships/ctrlProp" Target="../ctrlProps/ctrlProp310.xml"/><Relationship Id="rId55" Type="http://schemas.openxmlformats.org/officeDocument/2006/relationships/ctrlProp" Target="../ctrlProps/ctrlProp315.xml"/><Relationship Id="rId63" Type="http://schemas.openxmlformats.org/officeDocument/2006/relationships/ctrlProp" Target="../ctrlProps/ctrlProp323.xml"/><Relationship Id="rId68" Type="http://schemas.openxmlformats.org/officeDocument/2006/relationships/ctrlProp" Target="../ctrlProps/ctrlProp328.xml"/><Relationship Id="rId76" Type="http://schemas.openxmlformats.org/officeDocument/2006/relationships/ctrlProp" Target="../ctrlProps/ctrlProp336.xml"/><Relationship Id="rId84" Type="http://schemas.openxmlformats.org/officeDocument/2006/relationships/ctrlProp" Target="../ctrlProps/ctrlProp344.xml"/><Relationship Id="rId89" Type="http://schemas.openxmlformats.org/officeDocument/2006/relationships/ctrlProp" Target="../ctrlProps/ctrlProp349.xml"/><Relationship Id="rId7" Type="http://schemas.openxmlformats.org/officeDocument/2006/relationships/ctrlProp" Target="../ctrlProps/ctrlProp267.xml"/><Relationship Id="rId71" Type="http://schemas.openxmlformats.org/officeDocument/2006/relationships/ctrlProp" Target="../ctrlProps/ctrlProp331.xml"/><Relationship Id="rId92" Type="http://schemas.openxmlformats.org/officeDocument/2006/relationships/ctrlProp" Target="../ctrlProps/ctrlProp352.xml"/><Relationship Id="rId2" Type="http://schemas.openxmlformats.org/officeDocument/2006/relationships/hyperlink" Target="http://apps.who.int/hiv/amds/price/hdd/" TargetMode="External"/><Relationship Id="rId16" Type="http://schemas.openxmlformats.org/officeDocument/2006/relationships/ctrlProp" Target="../ctrlProps/ctrlProp276.xml"/><Relationship Id="rId29" Type="http://schemas.openxmlformats.org/officeDocument/2006/relationships/ctrlProp" Target="../ctrlProps/ctrlProp289.xml"/><Relationship Id="rId11" Type="http://schemas.openxmlformats.org/officeDocument/2006/relationships/ctrlProp" Target="../ctrlProps/ctrlProp271.xml"/><Relationship Id="rId24" Type="http://schemas.openxmlformats.org/officeDocument/2006/relationships/ctrlProp" Target="../ctrlProps/ctrlProp284.xml"/><Relationship Id="rId32" Type="http://schemas.openxmlformats.org/officeDocument/2006/relationships/ctrlProp" Target="../ctrlProps/ctrlProp292.xml"/><Relationship Id="rId37" Type="http://schemas.openxmlformats.org/officeDocument/2006/relationships/ctrlProp" Target="../ctrlProps/ctrlProp297.xml"/><Relationship Id="rId40" Type="http://schemas.openxmlformats.org/officeDocument/2006/relationships/ctrlProp" Target="../ctrlProps/ctrlProp300.xml"/><Relationship Id="rId45" Type="http://schemas.openxmlformats.org/officeDocument/2006/relationships/ctrlProp" Target="../ctrlProps/ctrlProp305.xml"/><Relationship Id="rId53" Type="http://schemas.openxmlformats.org/officeDocument/2006/relationships/ctrlProp" Target="../ctrlProps/ctrlProp313.xml"/><Relationship Id="rId58" Type="http://schemas.openxmlformats.org/officeDocument/2006/relationships/ctrlProp" Target="../ctrlProps/ctrlProp318.xml"/><Relationship Id="rId66" Type="http://schemas.openxmlformats.org/officeDocument/2006/relationships/ctrlProp" Target="../ctrlProps/ctrlProp326.xml"/><Relationship Id="rId74" Type="http://schemas.openxmlformats.org/officeDocument/2006/relationships/ctrlProp" Target="../ctrlProps/ctrlProp334.xml"/><Relationship Id="rId79" Type="http://schemas.openxmlformats.org/officeDocument/2006/relationships/ctrlProp" Target="../ctrlProps/ctrlProp339.xml"/><Relationship Id="rId87" Type="http://schemas.openxmlformats.org/officeDocument/2006/relationships/ctrlProp" Target="../ctrlProps/ctrlProp347.xml"/><Relationship Id="rId5" Type="http://schemas.openxmlformats.org/officeDocument/2006/relationships/drawing" Target="../drawings/drawing5.xml"/><Relationship Id="rId61" Type="http://schemas.openxmlformats.org/officeDocument/2006/relationships/ctrlProp" Target="../ctrlProps/ctrlProp321.xml"/><Relationship Id="rId82" Type="http://schemas.openxmlformats.org/officeDocument/2006/relationships/ctrlProp" Target="../ctrlProps/ctrlProp342.xml"/><Relationship Id="rId90" Type="http://schemas.openxmlformats.org/officeDocument/2006/relationships/ctrlProp" Target="../ctrlProps/ctrlProp350.xml"/><Relationship Id="rId19" Type="http://schemas.openxmlformats.org/officeDocument/2006/relationships/ctrlProp" Target="../ctrlProps/ctrlProp279.xml"/><Relationship Id="rId14" Type="http://schemas.openxmlformats.org/officeDocument/2006/relationships/ctrlProp" Target="../ctrlProps/ctrlProp274.xml"/><Relationship Id="rId22" Type="http://schemas.openxmlformats.org/officeDocument/2006/relationships/ctrlProp" Target="../ctrlProps/ctrlProp282.xml"/><Relationship Id="rId27" Type="http://schemas.openxmlformats.org/officeDocument/2006/relationships/ctrlProp" Target="../ctrlProps/ctrlProp287.xml"/><Relationship Id="rId30" Type="http://schemas.openxmlformats.org/officeDocument/2006/relationships/ctrlProp" Target="../ctrlProps/ctrlProp290.xml"/><Relationship Id="rId35" Type="http://schemas.openxmlformats.org/officeDocument/2006/relationships/ctrlProp" Target="../ctrlProps/ctrlProp295.xml"/><Relationship Id="rId43" Type="http://schemas.openxmlformats.org/officeDocument/2006/relationships/ctrlProp" Target="../ctrlProps/ctrlProp303.xml"/><Relationship Id="rId48" Type="http://schemas.openxmlformats.org/officeDocument/2006/relationships/ctrlProp" Target="../ctrlProps/ctrlProp308.xml"/><Relationship Id="rId56" Type="http://schemas.openxmlformats.org/officeDocument/2006/relationships/ctrlProp" Target="../ctrlProps/ctrlProp316.xml"/><Relationship Id="rId64" Type="http://schemas.openxmlformats.org/officeDocument/2006/relationships/ctrlProp" Target="../ctrlProps/ctrlProp324.xml"/><Relationship Id="rId69" Type="http://schemas.openxmlformats.org/officeDocument/2006/relationships/ctrlProp" Target="../ctrlProps/ctrlProp329.xml"/><Relationship Id="rId77" Type="http://schemas.openxmlformats.org/officeDocument/2006/relationships/ctrlProp" Target="../ctrlProps/ctrlProp337.xml"/><Relationship Id="rId8" Type="http://schemas.openxmlformats.org/officeDocument/2006/relationships/ctrlProp" Target="../ctrlProps/ctrlProp268.xml"/><Relationship Id="rId51" Type="http://schemas.openxmlformats.org/officeDocument/2006/relationships/ctrlProp" Target="../ctrlProps/ctrlProp311.xml"/><Relationship Id="rId72" Type="http://schemas.openxmlformats.org/officeDocument/2006/relationships/ctrlProp" Target="../ctrlProps/ctrlProp332.xml"/><Relationship Id="rId80" Type="http://schemas.openxmlformats.org/officeDocument/2006/relationships/ctrlProp" Target="../ctrlProps/ctrlProp340.xml"/><Relationship Id="rId85" Type="http://schemas.openxmlformats.org/officeDocument/2006/relationships/ctrlProp" Target="../ctrlProps/ctrlProp345.xml"/><Relationship Id="rId93" Type="http://schemas.openxmlformats.org/officeDocument/2006/relationships/ctrlProp" Target="../ctrlProps/ctrlProp353.xml"/><Relationship Id="rId3" Type="http://schemas.openxmlformats.org/officeDocument/2006/relationships/hyperlink" Target="http://apps.who.int/hiv/amds/price/hdd/Default.aspx" TargetMode="External"/><Relationship Id="rId12" Type="http://schemas.openxmlformats.org/officeDocument/2006/relationships/ctrlProp" Target="../ctrlProps/ctrlProp272.xml"/><Relationship Id="rId17" Type="http://schemas.openxmlformats.org/officeDocument/2006/relationships/ctrlProp" Target="../ctrlProps/ctrlProp277.xml"/><Relationship Id="rId25" Type="http://schemas.openxmlformats.org/officeDocument/2006/relationships/ctrlProp" Target="../ctrlProps/ctrlProp285.xml"/><Relationship Id="rId33" Type="http://schemas.openxmlformats.org/officeDocument/2006/relationships/ctrlProp" Target="../ctrlProps/ctrlProp293.xml"/><Relationship Id="rId38" Type="http://schemas.openxmlformats.org/officeDocument/2006/relationships/ctrlProp" Target="../ctrlProps/ctrlProp298.xml"/><Relationship Id="rId46" Type="http://schemas.openxmlformats.org/officeDocument/2006/relationships/ctrlProp" Target="../ctrlProps/ctrlProp306.xml"/><Relationship Id="rId59" Type="http://schemas.openxmlformats.org/officeDocument/2006/relationships/ctrlProp" Target="../ctrlProps/ctrlProp319.xml"/><Relationship Id="rId67" Type="http://schemas.openxmlformats.org/officeDocument/2006/relationships/ctrlProp" Target="../ctrlProps/ctrlProp327.xml"/><Relationship Id="rId20" Type="http://schemas.openxmlformats.org/officeDocument/2006/relationships/ctrlProp" Target="../ctrlProps/ctrlProp280.xml"/><Relationship Id="rId41" Type="http://schemas.openxmlformats.org/officeDocument/2006/relationships/ctrlProp" Target="../ctrlProps/ctrlProp301.xml"/><Relationship Id="rId54" Type="http://schemas.openxmlformats.org/officeDocument/2006/relationships/ctrlProp" Target="../ctrlProps/ctrlProp314.xml"/><Relationship Id="rId62" Type="http://schemas.openxmlformats.org/officeDocument/2006/relationships/ctrlProp" Target="../ctrlProps/ctrlProp322.xml"/><Relationship Id="rId70" Type="http://schemas.openxmlformats.org/officeDocument/2006/relationships/ctrlProp" Target="../ctrlProps/ctrlProp330.xml"/><Relationship Id="rId75" Type="http://schemas.openxmlformats.org/officeDocument/2006/relationships/ctrlProp" Target="../ctrlProps/ctrlProp335.xml"/><Relationship Id="rId83" Type="http://schemas.openxmlformats.org/officeDocument/2006/relationships/ctrlProp" Target="../ctrlProps/ctrlProp343.xml"/><Relationship Id="rId88" Type="http://schemas.openxmlformats.org/officeDocument/2006/relationships/ctrlProp" Target="../ctrlProps/ctrlProp348.xml"/><Relationship Id="rId91" Type="http://schemas.openxmlformats.org/officeDocument/2006/relationships/ctrlProp" Target="../ctrlProps/ctrlProp351.xml"/><Relationship Id="rId1" Type="http://schemas.openxmlformats.org/officeDocument/2006/relationships/hyperlink" Target="http://www.mcc.gov/pages/selection/scorecards" TargetMode="External"/><Relationship Id="rId6" Type="http://schemas.openxmlformats.org/officeDocument/2006/relationships/vmlDrawing" Target="../drawings/vmlDrawing3.vml"/><Relationship Id="rId15" Type="http://schemas.openxmlformats.org/officeDocument/2006/relationships/ctrlProp" Target="../ctrlProps/ctrlProp275.xml"/><Relationship Id="rId23" Type="http://schemas.openxmlformats.org/officeDocument/2006/relationships/ctrlProp" Target="../ctrlProps/ctrlProp283.xml"/><Relationship Id="rId28" Type="http://schemas.openxmlformats.org/officeDocument/2006/relationships/ctrlProp" Target="../ctrlProps/ctrlProp288.xml"/><Relationship Id="rId36" Type="http://schemas.openxmlformats.org/officeDocument/2006/relationships/ctrlProp" Target="../ctrlProps/ctrlProp296.xml"/><Relationship Id="rId49" Type="http://schemas.openxmlformats.org/officeDocument/2006/relationships/ctrlProp" Target="../ctrlProps/ctrlProp309.xml"/><Relationship Id="rId57" Type="http://schemas.openxmlformats.org/officeDocument/2006/relationships/ctrlProp" Target="../ctrlProps/ctrlProp317.xml"/><Relationship Id="rId10" Type="http://schemas.openxmlformats.org/officeDocument/2006/relationships/ctrlProp" Target="../ctrlProps/ctrlProp270.xml"/><Relationship Id="rId31" Type="http://schemas.openxmlformats.org/officeDocument/2006/relationships/ctrlProp" Target="../ctrlProps/ctrlProp291.xml"/><Relationship Id="rId44" Type="http://schemas.openxmlformats.org/officeDocument/2006/relationships/ctrlProp" Target="../ctrlProps/ctrlProp304.xml"/><Relationship Id="rId52" Type="http://schemas.openxmlformats.org/officeDocument/2006/relationships/ctrlProp" Target="../ctrlProps/ctrlProp312.xml"/><Relationship Id="rId60" Type="http://schemas.openxmlformats.org/officeDocument/2006/relationships/ctrlProp" Target="../ctrlProps/ctrlProp320.xml"/><Relationship Id="rId65" Type="http://schemas.openxmlformats.org/officeDocument/2006/relationships/ctrlProp" Target="../ctrlProps/ctrlProp325.xml"/><Relationship Id="rId73" Type="http://schemas.openxmlformats.org/officeDocument/2006/relationships/ctrlProp" Target="../ctrlProps/ctrlProp333.xml"/><Relationship Id="rId78" Type="http://schemas.openxmlformats.org/officeDocument/2006/relationships/ctrlProp" Target="../ctrlProps/ctrlProp338.xml"/><Relationship Id="rId81" Type="http://schemas.openxmlformats.org/officeDocument/2006/relationships/ctrlProp" Target="../ctrlProps/ctrlProp341.xml"/><Relationship Id="rId86" Type="http://schemas.openxmlformats.org/officeDocument/2006/relationships/ctrlProp" Target="../ctrlProps/ctrlProp346.xml"/><Relationship Id="rId94" Type="http://schemas.openxmlformats.org/officeDocument/2006/relationships/ctrlProp" Target="../ctrlProps/ctrlProp354.xml"/><Relationship Id="rId4" Type="http://schemas.openxmlformats.org/officeDocument/2006/relationships/printerSettings" Target="../printerSettings/printerSettings5.bin"/><Relationship Id="rId9" Type="http://schemas.openxmlformats.org/officeDocument/2006/relationships/ctrlProp" Target="../ctrlProps/ctrlProp269.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363.xml"/><Relationship Id="rId18" Type="http://schemas.openxmlformats.org/officeDocument/2006/relationships/ctrlProp" Target="../ctrlProps/ctrlProp368.xml"/><Relationship Id="rId26" Type="http://schemas.openxmlformats.org/officeDocument/2006/relationships/ctrlProp" Target="../ctrlProps/ctrlProp376.xml"/><Relationship Id="rId39" Type="http://schemas.openxmlformats.org/officeDocument/2006/relationships/ctrlProp" Target="../ctrlProps/ctrlProp389.xml"/><Relationship Id="rId3" Type="http://schemas.openxmlformats.org/officeDocument/2006/relationships/drawing" Target="../drawings/drawing6.xml"/><Relationship Id="rId21" Type="http://schemas.openxmlformats.org/officeDocument/2006/relationships/ctrlProp" Target="../ctrlProps/ctrlProp371.xml"/><Relationship Id="rId34" Type="http://schemas.openxmlformats.org/officeDocument/2006/relationships/ctrlProp" Target="../ctrlProps/ctrlProp384.xml"/><Relationship Id="rId42" Type="http://schemas.openxmlformats.org/officeDocument/2006/relationships/ctrlProp" Target="../ctrlProps/ctrlProp392.xml"/><Relationship Id="rId47" Type="http://schemas.openxmlformats.org/officeDocument/2006/relationships/ctrlProp" Target="../ctrlProps/ctrlProp397.xml"/><Relationship Id="rId50" Type="http://schemas.openxmlformats.org/officeDocument/2006/relationships/ctrlProp" Target="../ctrlProps/ctrlProp400.xml"/><Relationship Id="rId7" Type="http://schemas.openxmlformats.org/officeDocument/2006/relationships/ctrlProp" Target="../ctrlProps/ctrlProp357.xml"/><Relationship Id="rId12" Type="http://schemas.openxmlformats.org/officeDocument/2006/relationships/ctrlProp" Target="../ctrlProps/ctrlProp362.xml"/><Relationship Id="rId17" Type="http://schemas.openxmlformats.org/officeDocument/2006/relationships/ctrlProp" Target="../ctrlProps/ctrlProp367.xml"/><Relationship Id="rId25" Type="http://schemas.openxmlformats.org/officeDocument/2006/relationships/ctrlProp" Target="../ctrlProps/ctrlProp375.xml"/><Relationship Id="rId33" Type="http://schemas.openxmlformats.org/officeDocument/2006/relationships/ctrlProp" Target="../ctrlProps/ctrlProp383.xml"/><Relationship Id="rId38" Type="http://schemas.openxmlformats.org/officeDocument/2006/relationships/ctrlProp" Target="../ctrlProps/ctrlProp388.xml"/><Relationship Id="rId46" Type="http://schemas.openxmlformats.org/officeDocument/2006/relationships/ctrlProp" Target="../ctrlProps/ctrlProp396.xml"/><Relationship Id="rId2" Type="http://schemas.openxmlformats.org/officeDocument/2006/relationships/printerSettings" Target="../printerSettings/printerSettings6.bin"/><Relationship Id="rId16" Type="http://schemas.openxmlformats.org/officeDocument/2006/relationships/ctrlProp" Target="../ctrlProps/ctrlProp366.xml"/><Relationship Id="rId20" Type="http://schemas.openxmlformats.org/officeDocument/2006/relationships/ctrlProp" Target="../ctrlProps/ctrlProp370.xml"/><Relationship Id="rId29" Type="http://schemas.openxmlformats.org/officeDocument/2006/relationships/ctrlProp" Target="../ctrlProps/ctrlProp379.xml"/><Relationship Id="rId41" Type="http://schemas.openxmlformats.org/officeDocument/2006/relationships/ctrlProp" Target="../ctrlProps/ctrlProp391.xml"/><Relationship Id="rId1" Type="http://schemas.openxmlformats.org/officeDocument/2006/relationships/hyperlink" Target="http://civicus.org/eei/" TargetMode="External"/><Relationship Id="rId6" Type="http://schemas.openxmlformats.org/officeDocument/2006/relationships/ctrlProp" Target="../ctrlProps/ctrlProp356.xml"/><Relationship Id="rId11" Type="http://schemas.openxmlformats.org/officeDocument/2006/relationships/ctrlProp" Target="../ctrlProps/ctrlProp361.xml"/><Relationship Id="rId24" Type="http://schemas.openxmlformats.org/officeDocument/2006/relationships/ctrlProp" Target="../ctrlProps/ctrlProp374.xml"/><Relationship Id="rId32" Type="http://schemas.openxmlformats.org/officeDocument/2006/relationships/ctrlProp" Target="../ctrlProps/ctrlProp382.xml"/><Relationship Id="rId37" Type="http://schemas.openxmlformats.org/officeDocument/2006/relationships/ctrlProp" Target="../ctrlProps/ctrlProp387.xml"/><Relationship Id="rId40" Type="http://schemas.openxmlformats.org/officeDocument/2006/relationships/ctrlProp" Target="../ctrlProps/ctrlProp390.xml"/><Relationship Id="rId45" Type="http://schemas.openxmlformats.org/officeDocument/2006/relationships/ctrlProp" Target="../ctrlProps/ctrlProp395.xml"/><Relationship Id="rId5" Type="http://schemas.openxmlformats.org/officeDocument/2006/relationships/ctrlProp" Target="../ctrlProps/ctrlProp355.xml"/><Relationship Id="rId15" Type="http://schemas.openxmlformats.org/officeDocument/2006/relationships/ctrlProp" Target="../ctrlProps/ctrlProp365.xml"/><Relationship Id="rId23" Type="http://schemas.openxmlformats.org/officeDocument/2006/relationships/ctrlProp" Target="../ctrlProps/ctrlProp373.xml"/><Relationship Id="rId28" Type="http://schemas.openxmlformats.org/officeDocument/2006/relationships/ctrlProp" Target="../ctrlProps/ctrlProp378.xml"/><Relationship Id="rId36" Type="http://schemas.openxmlformats.org/officeDocument/2006/relationships/ctrlProp" Target="../ctrlProps/ctrlProp386.xml"/><Relationship Id="rId49" Type="http://schemas.openxmlformats.org/officeDocument/2006/relationships/ctrlProp" Target="../ctrlProps/ctrlProp399.xml"/><Relationship Id="rId10" Type="http://schemas.openxmlformats.org/officeDocument/2006/relationships/ctrlProp" Target="../ctrlProps/ctrlProp360.xml"/><Relationship Id="rId19" Type="http://schemas.openxmlformats.org/officeDocument/2006/relationships/ctrlProp" Target="../ctrlProps/ctrlProp369.xml"/><Relationship Id="rId31" Type="http://schemas.openxmlformats.org/officeDocument/2006/relationships/ctrlProp" Target="../ctrlProps/ctrlProp381.xml"/><Relationship Id="rId44" Type="http://schemas.openxmlformats.org/officeDocument/2006/relationships/ctrlProp" Target="../ctrlProps/ctrlProp394.xml"/><Relationship Id="rId4" Type="http://schemas.openxmlformats.org/officeDocument/2006/relationships/vmlDrawing" Target="../drawings/vmlDrawing4.vml"/><Relationship Id="rId9" Type="http://schemas.openxmlformats.org/officeDocument/2006/relationships/ctrlProp" Target="../ctrlProps/ctrlProp359.xml"/><Relationship Id="rId14" Type="http://schemas.openxmlformats.org/officeDocument/2006/relationships/ctrlProp" Target="../ctrlProps/ctrlProp364.xml"/><Relationship Id="rId22" Type="http://schemas.openxmlformats.org/officeDocument/2006/relationships/ctrlProp" Target="../ctrlProps/ctrlProp372.xml"/><Relationship Id="rId27" Type="http://schemas.openxmlformats.org/officeDocument/2006/relationships/ctrlProp" Target="../ctrlProps/ctrlProp377.xml"/><Relationship Id="rId30" Type="http://schemas.openxmlformats.org/officeDocument/2006/relationships/ctrlProp" Target="../ctrlProps/ctrlProp380.xml"/><Relationship Id="rId35" Type="http://schemas.openxmlformats.org/officeDocument/2006/relationships/ctrlProp" Target="../ctrlProps/ctrlProp385.xml"/><Relationship Id="rId43" Type="http://schemas.openxmlformats.org/officeDocument/2006/relationships/ctrlProp" Target="../ctrlProps/ctrlProp393.xml"/><Relationship Id="rId48" Type="http://schemas.openxmlformats.org/officeDocument/2006/relationships/ctrlProp" Target="../ctrlProps/ctrlProp398.xml"/><Relationship Id="rId8" Type="http://schemas.openxmlformats.org/officeDocument/2006/relationships/ctrlProp" Target="../ctrlProps/ctrlProp358.xml"/><Relationship Id="rId51" Type="http://schemas.openxmlformats.org/officeDocument/2006/relationships/ctrlProp" Target="../ctrlProps/ctrlProp401.x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411.xml"/><Relationship Id="rId18" Type="http://schemas.openxmlformats.org/officeDocument/2006/relationships/ctrlProp" Target="../ctrlProps/ctrlProp416.xml"/><Relationship Id="rId26" Type="http://schemas.openxmlformats.org/officeDocument/2006/relationships/ctrlProp" Target="../ctrlProps/ctrlProp424.xml"/><Relationship Id="rId39" Type="http://schemas.openxmlformats.org/officeDocument/2006/relationships/ctrlProp" Target="../ctrlProps/ctrlProp437.xml"/><Relationship Id="rId21" Type="http://schemas.openxmlformats.org/officeDocument/2006/relationships/ctrlProp" Target="../ctrlProps/ctrlProp419.xml"/><Relationship Id="rId34" Type="http://schemas.openxmlformats.org/officeDocument/2006/relationships/ctrlProp" Target="../ctrlProps/ctrlProp432.xml"/><Relationship Id="rId42" Type="http://schemas.openxmlformats.org/officeDocument/2006/relationships/ctrlProp" Target="../ctrlProps/ctrlProp440.xml"/><Relationship Id="rId47" Type="http://schemas.openxmlformats.org/officeDocument/2006/relationships/ctrlProp" Target="../ctrlProps/ctrlProp445.xml"/><Relationship Id="rId50" Type="http://schemas.openxmlformats.org/officeDocument/2006/relationships/ctrlProp" Target="../ctrlProps/ctrlProp448.xml"/><Relationship Id="rId55" Type="http://schemas.openxmlformats.org/officeDocument/2006/relationships/ctrlProp" Target="../ctrlProps/ctrlProp453.xml"/><Relationship Id="rId63" Type="http://schemas.openxmlformats.org/officeDocument/2006/relationships/ctrlProp" Target="../ctrlProps/ctrlProp461.xml"/><Relationship Id="rId7" Type="http://schemas.openxmlformats.org/officeDocument/2006/relationships/ctrlProp" Target="../ctrlProps/ctrlProp405.xml"/><Relationship Id="rId2" Type="http://schemas.openxmlformats.org/officeDocument/2006/relationships/drawing" Target="../drawings/drawing7.xml"/><Relationship Id="rId16" Type="http://schemas.openxmlformats.org/officeDocument/2006/relationships/ctrlProp" Target="../ctrlProps/ctrlProp414.xml"/><Relationship Id="rId20" Type="http://schemas.openxmlformats.org/officeDocument/2006/relationships/ctrlProp" Target="../ctrlProps/ctrlProp418.xml"/><Relationship Id="rId29" Type="http://schemas.openxmlformats.org/officeDocument/2006/relationships/ctrlProp" Target="../ctrlProps/ctrlProp427.xml"/><Relationship Id="rId41" Type="http://schemas.openxmlformats.org/officeDocument/2006/relationships/ctrlProp" Target="../ctrlProps/ctrlProp439.xml"/><Relationship Id="rId54" Type="http://schemas.openxmlformats.org/officeDocument/2006/relationships/ctrlProp" Target="../ctrlProps/ctrlProp452.xml"/><Relationship Id="rId62" Type="http://schemas.openxmlformats.org/officeDocument/2006/relationships/ctrlProp" Target="../ctrlProps/ctrlProp460.xml"/><Relationship Id="rId1" Type="http://schemas.openxmlformats.org/officeDocument/2006/relationships/printerSettings" Target="../printerSettings/printerSettings7.bin"/><Relationship Id="rId6" Type="http://schemas.openxmlformats.org/officeDocument/2006/relationships/ctrlProp" Target="../ctrlProps/ctrlProp404.xml"/><Relationship Id="rId11" Type="http://schemas.openxmlformats.org/officeDocument/2006/relationships/ctrlProp" Target="../ctrlProps/ctrlProp409.xml"/><Relationship Id="rId24" Type="http://schemas.openxmlformats.org/officeDocument/2006/relationships/ctrlProp" Target="../ctrlProps/ctrlProp422.xml"/><Relationship Id="rId32" Type="http://schemas.openxmlformats.org/officeDocument/2006/relationships/ctrlProp" Target="../ctrlProps/ctrlProp430.xml"/><Relationship Id="rId37" Type="http://schemas.openxmlformats.org/officeDocument/2006/relationships/ctrlProp" Target="../ctrlProps/ctrlProp435.xml"/><Relationship Id="rId40" Type="http://schemas.openxmlformats.org/officeDocument/2006/relationships/ctrlProp" Target="../ctrlProps/ctrlProp438.xml"/><Relationship Id="rId45" Type="http://schemas.openxmlformats.org/officeDocument/2006/relationships/ctrlProp" Target="../ctrlProps/ctrlProp443.xml"/><Relationship Id="rId53" Type="http://schemas.openxmlformats.org/officeDocument/2006/relationships/ctrlProp" Target="../ctrlProps/ctrlProp451.xml"/><Relationship Id="rId58" Type="http://schemas.openxmlformats.org/officeDocument/2006/relationships/ctrlProp" Target="../ctrlProps/ctrlProp456.xml"/><Relationship Id="rId66" Type="http://schemas.openxmlformats.org/officeDocument/2006/relationships/ctrlProp" Target="../ctrlProps/ctrlProp464.xml"/><Relationship Id="rId5" Type="http://schemas.openxmlformats.org/officeDocument/2006/relationships/ctrlProp" Target="../ctrlProps/ctrlProp403.xml"/><Relationship Id="rId15" Type="http://schemas.openxmlformats.org/officeDocument/2006/relationships/ctrlProp" Target="../ctrlProps/ctrlProp413.xml"/><Relationship Id="rId23" Type="http://schemas.openxmlformats.org/officeDocument/2006/relationships/ctrlProp" Target="../ctrlProps/ctrlProp421.xml"/><Relationship Id="rId28" Type="http://schemas.openxmlformats.org/officeDocument/2006/relationships/ctrlProp" Target="../ctrlProps/ctrlProp426.xml"/><Relationship Id="rId36" Type="http://schemas.openxmlformats.org/officeDocument/2006/relationships/ctrlProp" Target="../ctrlProps/ctrlProp434.xml"/><Relationship Id="rId49" Type="http://schemas.openxmlformats.org/officeDocument/2006/relationships/ctrlProp" Target="../ctrlProps/ctrlProp447.xml"/><Relationship Id="rId57" Type="http://schemas.openxmlformats.org/officeDocument/2006/relationships/ctrlProp" Target="../ctrlProps/ctrlProp455.xml"/><Relationship Id="rId61" Type="http://schemas.openxmlformats.org/officeDocument/2006/relationships/ctrlProp" Target="../ctrlProps/ctrlProp459.xml"/><Relationship Id="rId10" Type="http://schemas.openxmlformats.org/officeDocument/2006/relationships/ctrlProp" Target="../ctrlProps/ctrlProp408.xml"/><Relationship Id="rId19" Type="http://schemas.openxmlformats.org/officeDocument/2006/relationships/ctrlProp" Target="../ctrlProps/ctrlProp417.xml"/><Relationship Id="rId31" Type="http://schemas.openxmlformats.org/officeDocument/2006/relationships/ctrlProp" Target="../ctrlProps/ctrlProp429.xml"/><Relationship Id="rId44" Type="http://schemas.openxmlformats.org/officeDocument/2006/relationships/ctrlProp" Target="../ctrlProps/ctrlProp442.xml"/><Relationship Id="rId52" Type="http://schemas.openxmlformats.org/officeDocument/2006/relationships/ctrlProp" Target="../ctrlProps/ctrlProp450.xml"/><Relationship Id="rId60" Type="http://schemas.openxmlformats.org/officeDocument/2006/relationships/ctrlProp" Target="../ctrlProps/ctrlProp458.xml"/><Relationship Id="rId65" Type="http://schemas.openxmlformats.org/officeDocument/2006/relationships/ctrlProp" Target="../ctrlProps/ctrlProp463.xml"/><Relationship Id="rId4" Type="http://schemas.openxmlformats.org/officeDocument/2006/relationships/ctrlProp" Target="../ctrlProps/ctrlProp402.xml"/><Relationship Id="rId9" Type="http://schemas.openxmlformats.org/officeDocument/2006/relationships/ctrlProp" Target="../ctrlProps/ctrlProp407.xml"/><Relationship Id="rId14" Type="http://schemas.openxmlformats.org/officeDocument/2006/relationships/ctrlProp" Target="../ctrlProps/ctrlProp412.xml"/><Relationship Id="rId22" Type="http://schemas.openxmlformats.org/officeDocument/2006/relationships/ctrlProp" Target="../ctrlProps/ctrlProp420.xml"/><Relationship Id="rId27" Type="http://schemas.openxmlformats.org/officeDocument/2006/relationships/ctrlProp" Target="../ctrlProps/ctrlProp425.xml"/><Relationship Id="rId30" Type="http://schemas.openxmlformats.org/officeDocument/2006/relationships/ctrlProp" Target="../ctrlProps/ctrlProp428.xml"/><Relationship Id="rId35" Type="http://schemas.openxmlformats.org/officeDocument/2006/relationships/ctrlProp" Target="../ctrlProps/ctrlProp433.xml"/><Relationship Id="rId43" Type="http://schemas.openxmlformats.org/officeDocument/2006/relationships/ctrlProp" Target="../ctrlProps/ctrlProp441.xml"/><Relationship Id="rId48" Type="http://schemas.openxmlformats.org/officeDocument/2006/relationships/ctrlProp" Target="../ctrlProps/ctrlProp446.xml"/><Relationship Id="rId56" Type="http://schemas.openxmlformats.org/officeDocument/2006/relationships/ctrlProp" Target="../ctrlProps/ctrlProp454.xml"/><Relationship Id="rId64" Type="http://schemas.openxmlformats.org/officeDocument/2006/relationships/ctrlProp" Target="../ctrlProps/ctrlProp462.xml"/><Relationship Id="rId8" Type="http://schemas.openxmlformats.org/officeDocument/2006/relationships/ctrlProp" Target="../ctrlProps/ctrlProp406.xml"/><Relationship Id="rId51" Type="http://schemas.openxmlformats.org/officeDocument/2006/relationships/ctrlProp" Target="../ctrlProps/ctrlProp449.xml"/><Relationship Id="rId3" Type="http://schemas.openxmlformats.org/officeDocument/2006/relationships/vmlDrawing" Target="../drawings/vmlDrawing5.vml"/><Relationship Id="rId12" Type="http://schemas.openxmlformats.org/officeDocument/2006/relationships/ctrlProp" Target="../ctrlProps/ctrlProp410.xml"/><Relationship Id="rId17" Type="http://schemas.openxmlformats.org/officeDocument/2006/relationships/ctrlProp" Target="../ctrlProps/ctrlProp415.xml"/><Relationship Id="rId25" Type="http://schemas.openxmlformats.org/officeDocument/2006/relationships/ctrlProp" Target="../ctrlProps/ctrlProp423.xml"/><Relationship Id="rId33" Type="http://schemas.openxmlformats.org/officeDocument/2006/relationships/ctrlProp" Target="../ctrlProps/ctrlProp431.xml"/><Relationship Id="rId38" Type="http://schemas.openxmlformats.org/officeDocument/2006/relationships/ctrlProp" Target="../ctrlProps/ctrlProp436.xml"/><Relationship Id="rId46" Type="http://schemas.openxmlformats.org/officeDocument/2006/relationships/ctrlProp" Target="../ctrlProps/ctrlProp444.xml"/><Relationship Id="rId59" Type="http://schemas.openxmlformats.org/officeDocument/2006/relationships/ctrlProp" Target="../ctrlProps/ctrlProp457.xml"/></Relationships>
</file>

<file path=xl/worksheets/_rels/sheet8.xml.rels><?xml version="1.0" encoding="UTF-8" standalone="yes"?>
<Relationships xmlns="http://schemas.openxmlformats.org/package/2006/relationships"><Relationship Id="rId8" Type="http://schemas.openxmlformats.org/officeDocument/2006/relationships/hyperlink" Target="http://apps.who.int/nha/database/" TargetMode="External"/><Relationship Id="rId3" Type="http://schemas.openxmlformats.org/officeDocument/2006/relationships/hyperlink" Target="http://www.pefa.org/en/assessment_search" TargetMode="External"/><Relationship Id="rId7" Type="http://schemas.openxmlformats.org/officeDocument/2006/relationships/hyperlink" Target="http://www.pefa.org/en/assessment_search" TargetMode="External"/><Relationship Id="rId2" Type="http://schemas.openxmlformats.org/officeDocument/2006/relationships/hyperlink" Target="http://survey.internationalbudget.org/" TargetMode="External"/><Relationship Id="rId1" Type="http://schemas.openxmlformats.org/officeDocument/2006/relationships/hyperlink" Target="http://www.mcc.gov/pages/selection/scorecards/fy2014" TargetMode="External"/><Relationship Id="rId6" Type="http://schemas.openxmlformats.org/officeDocument/2006/relationships/hyperlink" Target="http://databank.worldbank.org/data/" TargetMode="External"/><Relationship Id="rId5" Type="http://schemas.openxmlformats.org/officeDocument/2006/relationships/hyperlink" Target="http://civicus.org/eei/" TargetMode="External"/><Relationship Id="rId4" Type="http://schemas.openxmlformats.org/officeDocument/2006/relationships/hyperlink" Target="http://www.pefa.org/en/assessment_search" TargetMode="External"/><Relationship Id="rId9"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9.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6"/>
  <sheetViews>
    <sheetView workbookViewId="0">
      <selection activeCell="A27" sqref="A27"/>
    </sheetView>
  </sheetViews>
  <sheetFormatPr defaultRowHeight="15" x14ac:dyDescent="0.25"/>
  <cols>
    <col min="13" max="13" width="9" customWidth="1"/>
    <col min="14" max="15" width="9.140625" hidden="1" customWidth="1"/>
  </cols>
  <sheetData>
    <row r="2" spans="1:15" ht="28.5" x14ac:dyDescent="0.45">
      <c r="A2" s="290" t="s">
        <v>235</v>
      </c>
      <c r="B2" s="290"/>
      <c r="C2" s="290"/>
      <c r="D2" s="290"/>
      <c r="E2" s="290"/>
      <c r="F2" s="290"/>
      <c r="G2" s="290"/>
      <c r="H2" s="290"/>
      <c r="I2" s="290"/>
      <c r="J2" s="290"/>
      <c r="K2" s="290"/>
      <c r="L2" s="290"/>
      <c r="M2" s="290"/>
    </row>
    <row r="6" spans="1:15" x14ac:dyDescent="0.25">
      <c r="A6" s="291" t="s">
        <v>236</v>
      </c>
      <c r="B6" s="291"/>
      <c r="C6" s="291"/>
      <c r="D6" s="291"/>
      <c r="E6" s="291"/>
      <c r="F6" s="291"/>
      <c r="G6" s="291"/>
      <c r="H6" s="291"/>
      <c r="I6" s="291"/>
      <c r="J6" s="291"/>
      <c r="K6" s="291"/>
      <c r="L6" s="291"/>
      <c r="M6" s="291"/>
      <c r="N6" s="291"/>
      <c r="O6" s="291"/>
    </row>
    <row r="7" spans="1:15" x14ac:dyDescent="0.25">
      <c r="A7" s="10" t="s">
        <v>237</v>
      </c>
      <c r="B7" s="125"/>
      <c r="C7" s="125"/>
      <c r="D7" s="125"/>
      <c r="E7" s="125"/>
      <c r="F7" s="125"/>
      <c r="G7" s="125"/>
      <c r="H7" s="125"/>
      <c r="I7" s="125"/>
      <c r="J7" s="125"/>
      <c r="K7" s="125"/>
      <c r="L7" s="125"/>
      <c r="M7" s="125"/>
      <c r="N7" s="125"/>
      <c r="O7" s="125"/>
    </row>
    <row r="8" spans="1:15" ht="138.75" customHeight="1" x14ac:dyDescent="0.25">
      <c r="A8" s="291" t="s">
        <v>238</v>
      </c>
      <c r="B8" s="291"/>
      <c r="C8" s="291"/>
      <c r="D8" s="291"/>
      <c r="E8" s="291"/>
      <c r="F8" s="291"/>
      <c r="G8" s="291"/>
      <c r="H8" s="291"/>
      <c r="I8" s="291"/>
      <c r="J8" s="291"/>
      <c r="K8" s="291"/>
      <c r="L8" s="291"/>
      <c r="M8" s="291"/>
      <c r="N8" s="291"/>
      <c r="O8" s="291"/>
    </row>
    <row r="9" spans="1:15" ht="22.9" customHeight="1" x14ac:dyDescent="0.25">
      <c r="A9" s="292" t="s">
        <v>239</v>
      </c>
      <c r="B9" s="292"/>
      <c r="C9" s="292"/>
      <c r="D9" s="292"/>
      <c r="E9" s="292"/>
      <c r="F9" s="292"/>
      <c r="G9" s="292"/>
      <c r="H9" s="292"/>
      <c r="I9" s="292"/>
      <c r="J9" s="292"/>
      <c r="K9" s="292"/>
      <c r="L9" s="292"/>
      <c r="M9" s="292"/>
      <c r="N9" s="292"/>
      <c r="O9" s="292"/>
    </row>
    <row r="10" spans="1:15" ht="33.6" customHeight="1" x14ac:dyDescent="0.25">
      <c r="A10" s="125"/>
      <c r="B10" s="125"/>
      <c r="C10" s="293" t="s">
        <v>240</v>
      </c>
      <c r="D10" s="293"/>
      <c r="E10" s="293"/>
      <c r="F10" s="293"/>
      <c r="G10" s="293"/>
      <c r="H10" s="293"/>
      <c r="I10" s="293"/>
      <c r="J10" s="293"/>
      <c r="K10" s="293"/>
      <c r="L10" s="125"/>
      <c r="M10" s="125"/>
      <c r="N10" s="125"/>
      <c r="O10" s="125"/>
    </row>
    <row r="11" spans="1:15" ht="32.25" customHeight="1" x14ac:dyDescent="0.25">
      <c r="A11" s="125"/>
      <c r="B11" s="125"/>
      <c r="C11" s="289" t="s">
        <v>241</v>
      </c>
      <c r="D11" s="289"/>
      <c r="E11" s="289"/>
      <c r="F11" s="289"/>
      <c r="G11" s="289"/>
      <c r="H11" s="289"/>
      <c r="I11" s="289"/>
      <c r="J11" s="289"/>
      <c r="K11" s="289"/>
      <c r="L11" s="125"/>
      <c r="M11" s="125"/>
      <c r="N11" s="125"/>
      <c r="O11" s="125"/>
    </row>
    <row r="12" spans="1:15" ht="29.45" customHeight="1" x14ac:dyDescent="0.25">
      <c r="A12" s="125"/>
      <c r="B12" s="125"/>
      <c r="C12" s="295" t="s">
        <v>242</v>
      </c>
      <c r="D12" s="295"/>
      <c r="E12" s="295"/>
      <c r="F12" s="295"/>
      <c r="G12" s="295"/>
      <c r="H12" s="295"/>
      <c r="I12" s="295"/>
      <c r="J12" s="295"/>
      <c r="K12" s="295"/>
      <c r="L12" s="125"/>
      <c r="M12" s="125"/>
      <c r="N12" s="125"/>
      <c r="O12" s="125"/>
    </row>
    <row r="13" spans="1:15" ht="27" customHeight="1" x14ac:dyDescent="0.25">
      <c r="A13" s="126"/>
      <c r="B13" s="126"/>
      <c r="C13" s="296" t="s">
        <v>243</v>
      </c>
      <c r="D13" s="296"/>
      <c r="E13" s="296"/>
      <c r="F13" s="296"/>
      <c r="G13" s="296"/>
      <c r="H13" s="296"/>
      <c r="I13" s="296"/>
      <c r="J13" s="296"/>
      <c r="K13" s="296"/>
      <c r="L13" s="126"/>
      <c r="M13" s="126"/>
      <c r="N13" s="126"/>
      <c r="O13" s="126"/>
    </row>
    <row r="14" spans="1:15" ht="95.25" customHeight="1" x14ac:dyDescent="0.25">
      <c r="A14" s="291" t="s">
        <v>244</v>
      </c>
      <c r="B14" s="291"/>
      <c r="C14" s="291"/>
      <c r="D14" s="291"/>
      <c r="E14" s="291"/>
      <c r="F14" s="291"/>
      <c r="G14" s="291"/>
      <c r="H14" s="291"/>
      <c r="I14" s="291"/>
      <c r="J14" s="291"/>
      <c r="K14" s="291"/>
      <c r="L14" s="291"/>
      <c r="M14" s="291"/>
      <c r="N14" s="291"/>
      <c r="O14" s="291"/>
    </row>
    <row r="15" spans="1:15" ht="15" customHeight="1" x14ac:dyDescent="0.25"/>
    <row r="16" spans="1:15" ht="34.9" customHeight="1" x14ac:dyDescent="0.25">
      <c r="A16" s="291" t="s">
        <v>245</v>
      </c>
      <c r="B16" s="291"/>
      <c r="C16" s="291"/>
      <c r="D16" s="291"/>
      <c r="E16" s="291"/>
      <c r="F16" s="291"/>
      <c r="G16" s="291"/>
      <c r="H16" s="291"/>
      <c r="I16" s="291"/>
      <c r="J16" s="291"/>
      <c r="K16" s="291"/>
      <c r="L16" s="291"/>
      <c r="M16" s="291"/>
      <c r="N16" s="291"/>
      <c r="O16" s="291"/>
    </row>
    <row r="18" spans="1:15" ht="63.75" customHeight="1" x14ac:dyDescent="0.25">
      <c r="A18" s="291" t="s">
        <v>246</v>
      </c>
      <c r="B18" s="291"/>
      <c r="C18" s="291"/>
      <c r="D18" s="291"/>
      <c r="E18" s="291"/>
      <c r="F18" s="291"/>
      <c r="G18" s="291"/>
      <c r="H18" s="291"/>
      <c r="I18" s="291"/>
      <c r="J18" s="291"/>
      <c r="K18" s="291"/>
      <c r="L18" s="291"/>
      <c r="M18" s="291"/>
      <c r="N18" s="291"/>
      <c r="O18" s="291"/>
    </row>
    <row r="20" spans="1:15" ht="150.75" customHeight="1" x14ac:dyDescent="0.25">
      <c r="A20" s="291" t="s">
        <v>247</v>
      </c>
      <c r="B20" s="291"/>
      <c r="C20" s="291"/>
      <c r="D20" s="291"/>
      <c r="E20" s="291"/>
      <c r="F20" s="291"/>
      <c r="G20" s="291"/>
      <c r="H20" s="291"/>
      <c r="I20" s="291"/>
      <c r="J20" s="291"/>
      <c r="K20" s="291"/>
      <c r="L20" s="291"/>
      <c r="M20" s="291"/>
      <c r="N20" s="291"/>
      <c r="O20" s="291"/>
    </row>
    <row r="22" spans="1:15" ht="133.5" customHeight="1" x14ac:dyDescent="0.25">
      <c r="A22" s="291" t="s">
        <v>248</v>
      </c>
      <c r="B22" s="291"/>
      <c r="C22" s="291"/>
      <c r="D22" s="291"/>
      <c r="E22" s="291"/>
      <c r="F22" s="291"/>
      <c r="G22" s="291"/>
      <c r="H22" s="291"/>
      <c r="I22" s="291"/>
      <c r="J22" s="291"/>
      <c r="K22" s="291"/>
      <c r="L22" s="291"/>
      <c r="M22" s="291"/>
      <c r="N22" s="291"/>
      <c r="O22" s="291"/>
    </row>
    <row r="23" spans="1:15" ht="18" customHeight="1" x14ac:dyDescent="0.25">
      <c r="A23" s="125"/>
      <c r="B23" s="125"/>
      <c r="C23" s="125"/>
      <c r="D23" s="125"/>
      <c r="E23" s="125"/>
      <c r="F23" s="125"/>
      <c r="G23" s="125"/>
      <c r="H23" s="125"/>
      <c r="I23" s="125"/>
      <c r="J23" s="125"/>
      <c r="K23" s="125"/>
      <c r="L23" s="125"/>
      <c r="M23" s="125"/>
      <c r="N23" s="125"/>
      <c r="O23" s="125"/>
    </row>
    <row r="24" spans="1:15" ht="113.25" customHeight="1" x14ac:dyDescent="0.25">
      <c r="A24" s="294" t="s">
        <v>249</v>
      </c>
      <c r="B24" s="294"/>
      <c r="C24" s="294"/>
      <c r="D24" s="294"/>
      <c r="E24" s="294"/>
      <c r="F24" s="294"/>
      <c r="G24" s="294"/>
      <c r="H24" s="294"/>
      <c r="I24" s="294"/>
      <c r="J24" s="294"/>
      <c r="K24" s="294"/>
      <c r="L24" s="294"/>
      <c r="M24" s="294"/>
      <c r="N24" s="294"/>
      <c r="O24" s="294"/>
    </row>
    <row r="26" spans="1:15" ht="47.25" customHeight="1" x14ac:dyDescent="0.25">
      <c r="A26" s="291" t="s">
        <v>397</v>
      </c>
      <c r="B26" s="291"/>
      <c r="C26" s="291"/>
      <c r="D26" s="291"/>
      <c r="E26" s="291"/>
      <c r="F26" s="291"/>
      <c r="G26" s="291"/>
      <c r="H26" s="291"/>
      <c r="I26" s="291"/>
      <c r="J26" s="291"/>
      <c r="K26" s="291"/>
      <c r="L26" s="291"/>
      <c r="M26" s="291"/>
      <c r="N26" s="291"/>
      <c r="O26" s="291"/>
    </row>
  </sheetData>
  <mergeCells count="15">
    <mergeCell ref="A22:O22"/>
    <mergeCell ref="A24:O24"/>
    <mergeCell ref="A26:O26"/>
    <mergeCell ref="C12:K12"/>
    <mergeCell ref="C13:K13"/>
    <mergeCell ref="A14:O14"/>
    <mergeCell ref="A16:O16"/>
    <mergeCell ref="A18:O18"/>
    <mergeCell ref="A20:O20"/>
    <mergeCell ref="C11:K11"/>
    <mergeCell ref="A2:M2"/>
    <mergeCell ref="A6:O6"/>
    <mergeCell ref="A8:O8"/>
    <mergeCell ref="A9:O9"/>
    <mergeCell ref="C10:K10"/>
  </mergeCell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K39"/>
  <sheetViews>
    <sheetView showGridLines="0" tabSelected="1" view="pageBreakPreview" zoomScaleNormal="100" zoomScaleSheetLayoutView="100" workbookViewId="0">
      <selection activeCell="K10" sqref="K10"/>
    </sheetView>
  </sheetViews>
  <sheetFormatPr defaultRowHeight="15" x14ac:dyDescent="0.25"/>
  <cols>
    <col min="1" max="1" width="3.5703125" style="110" customWidth="1"/>
    <col min="2" max="2" width="36" style="110" customWidth="1"/>
    <col min="3" max="6" width="10.7109375" style="110" customWidth="1"/>
    <col min="7" max="7" width="6.5703125" style="110" customWidth="1"/>
    <col min="8" max="8" width="24.42578125" style="110" customWidth="1"/>
    <col min="9" max="9" width="9.140625" style="110"/>
    <col min="10" max="10" width="11.5703125" style="110" customWidth="1"/>
    <col min="11" max="16384" width="9.140625" style="110"/>
  </cols>
  <sheetData>
    <row r="1" spans="1:11" ht="23.25" x14ac:dyDescent="0.35">
      <c r="A1" s="100" t="s">
        <v>86</v>
      </c>
      <c r="B1" s="22"/>
      <c r="C1" s="22"/>
      <c r="D1" s="22"/>
      <c r="E1" s="22"/>
      <c r="F1" s="22"/>
      <c r="G1" s="23"/>
      <c r="H1" s="106"/>
      <c r="I1" s="107"/>
      <c r="J1" s="108"/>
      <c r="K1" s="109"/>
    </row>
    <row r="2" spans="1:11" x14ac:dyDescent="0.25">
      <c r="A2" s="101"/>
      <c r="B2" s="102" t="s">
        <v>82</v>
      </c>
      <c r="C2" s="21" t="s">
        <v>81</v>
      </c>
      <c r="D2" s="21"/>
      <c r="E2" s="21"/>
      <c r="F2" s="21"/>
      <c r="G2" s="103"/>
      <c r="H2" s="109"/>
      <c r="I2" s="111"/>
      <c r="J2" s="112"/>
      <c r="K2" s="111"/>
    </row>
    <row r="3" spans="1:11" ht="14.45" x14ac:dyDescent="0.3">
      <c r="A3" s="101"/>
      <c r="B3" s="104" t="s">
        <v>83</v>
      </c>
      <c r="C3" s="21" t="s">
        <v>87</v>
      </c>
      <c r="D3" s="21"/>
      <c r="E3" s="21"/>
      <c r="F3" s="21"/>
      <c r="G3" s="103"/>
      <c r="H3" s="111"/>
      <c r="I3" s="111"/>
      <c r="J3" s="112"/>
    </row>
    <row r="4" spans="1:11" ht="14.45" x14ac:dyDescent="0.3">
      <c r="A4" s="101"/>
      <c r="B4" s="104" t="s">
        <v>84</v>
      </c>
      <c r="C4" s="21" t="s">
        <v>88</v>
      </c>
      <c r="D4" s="21"/>
      <c r="E4" s="21"/>
      <c r="F4" s="21"/>
      <c r="G4" s="103"/>
      <c r="H4" s="111"/>
      <c r="I4" s="111"/>
      <c r="J4" s="112"/>
    </row>
    <row r="5" spans="1:11" x14ac:dyDescent="0.25">
      <c r="A5" s="101"/>
      <c r="B5" s="104" t="s">
        <v>225</v>
      </c>
      <c r="C5" s="21" t="s">
        <v>534</v>
      </c>
      <c r="D5" s="21"/>
      <c r="E5" s="21"/>
      <c r="F5" s="21"/>
      <c r="G5" s="103"/>
      <c r="H5" s="111"/>
      <c r="I5" s="111"/>
      <c r="J5" s="112"/>
    </row>
    <row r="6" spans="1:11" ht="14.45" x14ac:dyDescent="0.3">
      <c r="A6" s="113"/>
      <c r="B6" s="111"/>
      <c r="C6" s="111"/>
      <c r="D6" s="111"/>
      <c r="E6" s="111"/>
      <c r="F6" s="111"/>
      <c r="G6" s="112"/>
      <c r="H6" s="111"/>
      <c r="I6" s="111"/>
      <c r="J6" s="112"/>
    </row>
    <row r="7" spans="1:11" ht="10.5" customHeight="1" x14ac:dyDescent="0.3">
      <c r="A7" s="113"/>
      <c r="B7" s="111"/>
      <c r="C7" s="111"/>
      <c r="D7" s="111"/>
      <c r="E7" s="111"/>
      <c r="F7" s="111"/>
      <c r="G7" s="112"/>
      <c r="H7" s="111"/>
      <c r="I7" s="111"/>
      <c r="J7" s="112"/>
    </row>
    <row r="8" spans="1:11" x14ac:dyDescent="0.25">
      <c r="A8" s="297" t="s">
        <v>34</v>
      </c>
      <c r="B8" s="114" t="s">
        <v>31</v>
      </c>
      <c r="C8" s="115"/>
      <c r="D8" s="115"/>
      <c r="E8" s="115"/>
      <c r="F8" s="115"/>
      <c r="G8" s="116" t="s">
        <v>30</v>
      </c>
      <c r="H8" s="111"/>
      <c r="I8" s="111"/>
      <c r="J8" s="112"/>
    </row>
    <row r="9" spans="1:11" x14ac:dyDescent="0.25">
      <c r="A9" s="297"/>
      <c r="B9" s="117" t="s">
        <v>213</v>
      </c>
      <c r="C9" s="17"/>
      <c r="D9" s="17"/>
      <c r="E9" s="17"/>
      <c r="F9" s="18"/>
      <c r="G9" s="11">
        <f>'A. Data Availability'!K51</f>
        <v>8.3000000000000007</v>
      </c>
      <c r="H9" s="111"/>
      <c r="I9" s="111"/>
      <c r="J9" s="112"/>
    </row>
    <row r="10" spans="1:11" x14ac:dyDescent="0.25">
      <c r="A10" s="297"/>
      <c r="B10" s="117" t="s">
        <v>214</v>
      </c>
      <c r="C10" s="17"/>
      <c r="D10" s="17"/>
      <c r="E10" s="17"/>
      <c r="F10" s="18"/>
      <c r="G10" s="11">
        <f>'A. Data Availability'!K74</f>
        <v>9.25</v>
      </c>
      <c r="H10" s="111"/>
      <c r="I10" s="111"/>
      <c r="J10" s="112"/>
    </row>
    <row r="11" spans="1:11" x14ac:dyDescent="0.25">
      <c r="A11" s="297"/>
      <c r="B11" s="117" t="s">
        <v>215</v>
      </c>
      <c r="C11" s="17"/>
      <c r="D11" s="17"/>
      <c r="E11" s="17"/>
      <c r="F11" s="18"/>
      <c r="G11" s="11">
        <f>'A. Data Availability'!K106</f>
        <v>12.5</v>
      </c>
      <c r="H11" s="111"/>
      <c r="I11" s="111"/>
      <c r="J11" s="112"/>
    </row>
    <row r="12" spans="1:11" x14ac:dyDescent="0.25">
      <c r="A12" s="297"/>
      <c r="B12" s="114" t="s">
        <v>32</v>
      </c>
      <c r="C12" s="16"/>
      <c r="D12" s="16"/>
      <c r="E12" s="16"/>
      <c r="F12" s="16"/>
      <c r="G12" s="12"/>
      <c r="H12" s="111"/>
      <c r="I12" s="111"/>
      <c r="J12" s="112"/>
    </row>
    <row r="13" spans="1:11" ht="15" customHeight="1" x14ac:dyDescent="0.25">
      <c r="A13" s="297"/>
      <c r="B13" s="117" t="s">
        <v>216</v>
      </c>
      <c r="C13" s="17"/>
      <c r="D13" s="17"/>
      <c r="E13" s="17"/>
      <c r="F13" s="18"/>
      <c r="G13" s="11">
        <f>'B. Domestic Services'!L42</f>
        <v>13.8</v>
      </c>
      <c r="H13" s="111"/>
      <c r="I13" s="111"/>
      <c r="J13" s="112"/>
    </row>
    <row r="14" spans="1:11" x14ac:dyDescent="0.25">
      <c r="A14" s="297"/>
      <c r="B14" s="117" t="s">
        <v>217</v>
      </c>
      <c r="C14" s="17"/>
      <c r="D14" s="17"/>
      <c r="E14" s="17"/>
      <c r="F14" s="18"/>
      <c r="G14" s="11">
        <f>'B. Domestic Services'!L88</f>
        <v>2.5</v>
      </c>
      <c r="H14" s="111"/>
      <c r="I14" s="111"/>
      <c r="J14" s="112"/>
    </row>
    <row r="15" spans="1:11" ht="15.75" customHeight="1" x14ac:dyDescent="0.25">
      <c r="A15" s="297"/>
      <c r="B15" s="117" t="s">
        <v>218</v>
      </c>
      <c r="C15" s="17"/>
      <c r="D15" s="17"/>
      <c r="E15" s="17"/>
      <c r="F15" s="18"/>
      <c r="G15" s="11">
        <f>'B. Domestic Services'!L135</f>
        <v>7.6999999999999993</v>
      </c>
      <c r="H15" s="111"/>
      <c r="I15" s="111"/>
      <c r="J15" s="112"/>
    </row>
    <row r="16" spans="1:11" x14ac:dyDescent="0.25">
      <c r="A16" s="297"/>
      <c r="B16" s="117" t="s">
        <v>219</v>
      </c>
      <c r="C16" s="17"/>
      <c r="D16" s="17"/>
      <c r="E16" s="17"/>
      <c r="F16" s="18"/>
      <c r="G16" s="11">
        <f>'B. Domestic Services'!L166</f>
        <v>9</v>
      </c>
      <c r="H16" s="111"/>
      <c r="I16" s="111"/>
      <c r="J16" s="112"/>
    </row>
    <row r="17" spans="1:10" x14ac:dyDescent="0.25">
      <c r="A17" s="297"/>
      <c r="B17" s="118" t="s">
        <v>33</v>
      </c>
      <c r="C17" s="16"/>
      <c r="D17" s="16"/>
      <c r="E17" s="16"/>
      <c r="F17" s="16"/>
      <c r="G17" s="12"/>
      <c r="H17" s="111"/>
      <c r="I17" s="111"/>
      <c r="J17" s="112"/>
    </row>
    <row r="18" spans="1:10" x14ac:dyDescent="0.25">
      <c r="A18" s="297"/>
      <c r="B18" s="117" t="s">
        <v>220</v>
      </c>
      <c r="C18" s="17"/>
      <c r="D18" s="17"/>
      <c r="E18" s="17"/>
      <c r="F18" s="18"/>
      <c r="G18" s="11">
        <f>'C.Financing and Str. Investment'!F26</f>
        <v>3</v>
      </c>
      <c r="H18" s="111"/>
      <c r="I18" s="111"/>
      <c r="J18" s="112"/>
    </row>
    <row r="19" spans="1:10" x14ac:dyDescent="0.25">
      <c r="A19" s="297"/>
      <c r="B19" s="117" t="s">
        <v>221</v>
      </c>
      <c r="C19" s="17"/>
      <c r="D19" s="17"/>
      <c r="E19" s="17"/>
      <c r="F19" s="18"/>
      <c r="G19" s="11">
        <f>'C.Financing and Str. Investment'!F42</f>
        <v>0</v>
      </c>
      <c r="H19" s="111"/>
      <c r="I19" s="111"/>
      <c r="J19" s="112"/>
    </row>
    <row r="20" spans="1:10" x14ac:dyDescent="0.25">
      <c r="A20" s="297"/>
      <c r="B20" s="117" t="s">
        <v>222</v>
      </c>
      <c r="C20" s="17"/>
      <c r="D20" s="17"/>
      <c r="E20" s="17"/>
      <c r="F20" s="18"/>
      <c r="G20" s="11">
        <f>'C.Financing and Str. Investment'!F61</f>
        <v>0</v>
      </c>
      <c r="H20" s="111"/>
      <c r="I20" s="111"/>
      <c r="J20" s="112"/>
    </row>
    <row r="21" spans="1:10" x14ac:dyDescent="0.25">
      <c r="A21" s="297"/>
      <c r="B21" s="117" t="s">
        <v>223</v>
      </c>
      <c r="C21" s="17"/>
      <c r="D21" s="17"/>
      <c r="E21" s="17"/>
      <c r="F21" s="18"/>
      <c r="G21" s="11">
        <f>'C.Financing and Str. Investment'!F93</f>
        <v>7.5</v>
      </c>
      <c r="H21" s="111"/>
      <c r="I21" s="111"/>
      <c r="J21" s="112"/>
    </row>
    <row r="22" spans="1:10" x14ac:dyDescent="0.25">
      <c r="A22" s="297"/>
      <c r="B22" s="114" t="s">
        <v>226</v>
      </c>
      <c r="C22" s="16"/>
      <c r="D22" s="16"/>
      <c r="E22" s="16"/>
      <c r="F22" s="16"/>
      <c r="G22" s="12"/>
      <c r="H22" s="111"/>
      <c r="I22" s="111"/>
      <c r="J22" s="112"/>
    </row>
    <row r="23" spans="1:10" x14ac:dyDescent="0.25">
      <c r="A23" s="297"/>
      <c r="B23" s="117" t="s">
        <v>227</v>
      </c>
      <c r="C23" s="17"/>
      <c r="D23" s="17"/>
      <c r="E23" s="17"/>
      <c r="F23" s="18"/>
      <c r="G23" s="11">
        <f>'D.Accountability &amp; Transparency'!F20</f>
        <v>8</v>
      </c>
      <c r="H23" s="111"/>
      <c r="I23" s="111"/>
      <c r="J23" s="112"/>
    </row>
    <row r="24" spans="1:10" x14ac:dyDescent="0.25">
      <c r="A24" s="297"/>
      <c r="B24" s="117" t="s">
        <v>224</v>
      </c>
      <c r="C24" s="17"/>
      <c r="D24" s="17"/>
      <c r="E24" s="17"/>
      <c r="F24" s="18"/>
      <c r="G24" s="11">
        <f>'D.Accountability &amp; Transparency'!F50</f>
        <v>12</v>
      </c>
      <c r="H24" s="111"/>
      <c r="I24" s="111"/>
      <c r="J24" s="112"/>
    </row>
    <row r="25" spans="1:10" x14ac:dyDescent="0.25">
      <c r="A25" s="297"/>
      <c r="B25" s="114" t="s">
        <v>228</v>
      </c>
      <c r="C25" s="16"/>
      <c r="D25" s="16"/>
      <c r="E25" s="16"/>
      <c r="F25" s="16"/>
      <c r="G25" s="12"/>
      <c r="H25" s="111"/>
      <c r="I25" s="111"/>
      <c r="J25" s="112"/>
    </row>
    <row r="26" spans="1:10" ht="15.75" customHeight="1" x14ac:dyDescent="0.25">
      <c r="A26" s="297"/>
      <c r="B26" s="117" t="s">
        <v>229</v>
      </c>
      <c r="C26" s="17"/>
      <c r="D26" s="17"/>
      <c r="E26" s="17"/>
      <c r="F26" s="18"/>
      <c r="G26" s="11">
        <f>'E.Enabling Environment'!F32</f>
        <v>8</v>
      </c>
      <c r="H26" s="111"/>
      <c r="I26" s="111"/>
      <c r="J26" s="112"/>
    </row>
    <row r="27" spans="1:10" ht="14.25" customHeight="1" x14ac:dyDescent="0.25">
      <c r="A27" s="298"/>
      <c r="B27" s="119" t="s">
        <v>230</v>
      </c>
      <c r="C27" s="19"/>
      <c r="D27" s="19"/>
      <c r="E27" s="19"/>
      <c r="F27" s="20"/>
      <c r="G27" s="13">
        <f>'E.Enabling Environment'!F61</f>
        <v>7</v>
      </c>
      <c r="H27" s="111"/>
      <c r="I27" s="111"/>
      <c r="J27" s="112"/>
    </row>
    <row r="28" spans="1:10" x14ac:dyDescent="0.25">
      <c r="A28" s="120"/>
      <c r="B28" s="121"/>
      <c r="C28" s="121"/>
      <c r="D28" s="121"/>
      <c r="E28" s="121"/>
      <c r="F28" s="121"/>
      <c r="G28" s="111"/>
      <c r="H28" s="111"/>
      <c r="I28" s="111"/>
      <c r="J28" s="112"/>
    </row>
    <row r="29" spans="1:10" x14ac:dyDescent="0.25">
      <c r="A29" s="120"/>
      <c r="B29" s="121"/>
      <c r="C29" s="121"/>
      <c r="D29" s="121"/>
      <c r="E29" s="121"/>
      <c r="F29" s="121"/>
      <c r="G29" s="111"/>
      <c r="H29" s="111"/>
      <c r="I29" s="111"/>
      <c r="J29" s="112"/>
    </row>
    <row r="30" spans="1:10" x14ac:dyDescent="0.25">
      <c r="A30" s="120"/>
      <c r="B30" s="121"/>
      <c r="C30" s="121"/>
      <c r="D30" s="121"/>
      <c r="E30" s="121"/>
      <c r="F30" s="121"/>
      <c r="G30" s="111"/>
      <c r="H30" s="111"/>
      <c r="I30" s="111"/>
      <c r="J30" s="112"/>
    </row>
    <row r="31" spans="1:10" x14ac:dyDescent="0.25">
      <c r="A31" s="120"/>
      <c r="B31" s="121"/>
      <c r="C31" s="121"/>
      <c r="D31" s="121"/>
      <c r="E31" s="121"/>
      <c r="F31" s="121"/>
      <c r="G31" s="111"/>
      <c r="H31" s="111"/>
      <c r="I31" s="111"/>
      <c r="J31" s="112"/>
    </row>
    <row r="32" spans="1:10" x14ac:dyDescent="0.25">
      <c r="A32" s="109"/>
      <c r="B32" s="111"/>
      <c r="C32" s="111"/>
      <c r="D32" s="111"/>
      <c r="E32" s="111"/>
      <c r="F32" s="111"/>
      <c r="G32" s="111"/>
      <c r="H32" s="111"/>
      <c r="I32" s="111"/>
      <c r="J32" s="112"/>
    </row>
    <row r="33" spans="1:10" x14ac:dyDescent="0.25">
      <c r="A33" s="109"/>
      <c r="B33" s="111"/>
      <c r="C33" s="111"/>
      <c r="D33" s="111"/>
      <c r="E33" s="111"/>
      <c r="F33" s="111"/>
      <c r="G33" s="111"/>
      <c r="H33" s="111"/>
      <c r="I33" s="111"/>
      <c r="J33" s="112"/>
    </row>
    <row r="34" spans="1:10" x14ac:dyDescent="0.25">
      <c r="A34" s="109"/>
      <c r="B34" s="111"/>
      <c r="C34" s="111"/>
      <c r="D34" s="111"/>
      <c r="E34" s="111"/>
      <c r="F34" s="111"/>
      <c r="G34" s="111"/>
      <c r="H34" s="111"/>
      <c r="I34" s="111"/>
      <c r="J34" s="112"/>
    </row>
    <row r="35" spans="1:10" x14ac:dyDescent="0.25">
      <c r="A35" s="109"/>
      <c r="B35" s="111"/>
      <c r="C35" s="111"/>
      <c r="D35" s="111"/>
      <c r="E35" s="111"/>
      <c r="F35" s="111"/>
      <c r="G35" s="111"/>
      <c r="H35" s="111"/>
      <c r="I35" s="111"/>
      <c r="J35" s="112"/>
    </row>
    <row r="36" spans="1:10" x14ac:dyDescent="0.25">
      <c r="A36" s="109"/>
      <c r="B36" s="111"/>
      <c r="C36" s="111"/>
      <c r="D36" s="111"/>
      <c r="E36" s="111"/>
      <c r="F36" s="111"/>
      <c r="G36" s="111"/>
      <c r="H36" s="111"/>
      <c r="I36" s="111"/>
      <c r="J36" s="112"/>
    </row>
    <row r="37" spans="1:10" x14ac:dyDescent="0.25">
      <c r="A37" s="109"/>
      <c r="B37" s="111"/>
      <c r="C37" s="111"/>
      <c r="D37" s="111"/>
      <c r="E37" s="111"/>
      <c r="F37" s="111"/>
      <c r="G37" s="111"/>
      <c r="H37" s="111"/>
      <c r="I37" s="111"/>
      <c r="J37" s="112"/>
    </row>
    <row r="38" spans="1:10" x14ac:dyDescent="0.25">
      <c r="A38" s="122"/>
      <c r="B38" s="123"/>
      <c r="C38" s="123"/>
      <c r="D38" s="123"/>
      <c r="E38" s="123"/>
      <c r="F38" s="123"/>
      <c r="G38" s="123"/>
      <c r="H38" s="123"/>
      <c r="I38" s="123"/>
      <c r="J38" s="124"/>
    </row>
    <row r="39" spans="1:10" x14ac:dyDescent="0.25">
      <c r="A39" s="111"/>
      <c r="B39" s="111"/>
      <c r="C39" s="111"/>
      <c r="D39" s="111"/>
      <c r="E39" s="111"/>
      <c r="F39" s="111"/>
    </row>
  </sheetData>
  <sheetProtection password="CDBA" sheet="1" scenarios="1" formatColumns="0" formatRows="0"/>
  <mergeCells count="1">
    <mergeCell ref="A8:A27"/>
  </mergeCells>
  <conditionalFormatting sqref="C8:F8 C12:F12 C17:F17 C22:F22 C25:F25">
    <cfRule type="colorScale" priority="41">
      <colorScale>
        <cfvo type="num" val="0"/>
        <cfvo type="num" val="50"/>
        <cfvo type="num" val="100"/>
        <color rgb="FFFF0000"/>
        <color rgb="FFFFFF00"/>
        <color rgb="FF63BE7B"/>
      </colorScale>
    </cfRule>
  </conditionalFormatting>
  <conditionalFormatting sqref="C13:C16 C18:C21 C26:C27 C23:C24 C9:C11">
    <cfRule type="expression" dxfId="107" priority="36">
      <formula>AND( G9&lt;7)</formula>
    </cfRule>
  </conditionalFormatting>
  <conditionalFormatting sqref="D13:D16 D18:D21 D26:D27 D23:D24 D9:D11">
    <cfRule type="expression" dxfId="106" priority="34">
      <formula>AND(G9&gt;=7, G9&lt;13)</formula>
    </cfRule>
  </conditionalFormatting>
  <conditionalFormatting sqref="E13:E16 E18:E21 E26:E27 E23:E24 E9:E11">
    <cfRule type="expression" dxfId="105" priority="33">
      <formula>AND(G9&gt;=13, G9&lt;17)</formula>
    </cfRule>
  </conditionalFormatting>
  <conditionalFormatting sqref="F9:F11 F23:F24 F26:F27 F18:F21 F13:F16">
    <cfRule type="expression" dxfId="104" priority="32">
      <formula>AND(G9&gt;=17, G9&lt;21)</formula>
    </cfRule>
  </conditionalFormatting>
  <conditionalFormatting sqref="G8">
    <cfRule type="colorScale" priority="21">
      <colorScale>
        <cfvo type="num" val="0"/>
        <cfvo type="num" val="50"/>
        <cfvo type="num" val="100"/>
        <color rgb="FFFF0000"/>
        <color rgb="FFFFFF00"/>
        <color rgb="FF63BE7B"/>
      </colorScale>
    </cfRule>
  </conditionalFormatting>
  <conditionalFormatting sqref="G9:G11 G23:G24 G26:G27 G18:G21 G13:G16">
    <cfRule type="expression" dxfId="103" priority="5">
      <formula>AND(H9&gt;=17, H9&lt;21)</formula>
    </cfRule>
  </conditionalFormatting>
  <conditionalFormatting sqref="G22">
    <cfRule type="colorScale" priority="4">
      <colorScale>
        <cfvo type="num" val="0"/>
        <cfvo type="num" val="50"/>
        <cfvo type="num" val="100"/>
        <color rgb="FFFF0000"/>
        <color rgb="FFFFFF00"/>
        <color rgb="FF63BE7B"/>
      </colorScale>
    </cfRule>
  </conditionalFormatting>
  <conditionalFormatting sqref="G25">
    <cfRule type="colorScale" priority="3">
      <colorScale>
        <cfvo type="num" val="0"/>
        <cfvo type="num" val="50"/>
        <cfvo type="num" val="100"/>
        <color rgb="FFFF0000"/>
        <color rgb="FFFFFF00"/>
        <color rgb="FF63BE7B"/>
      </colorScale>
    </cfRule>
  </conditionalFormatting>
  <conditionalFormatting sqref="G17">
    <cfRule type="colorScale" priority="2">
      <colorScale>
        <cfvo type="num" val="0"/>
        <cfvo type="num" val="50"/>
        <cfvo type="num" val="100"/>
        <color rgb="FFFF0000"/>
        <color rgb="FFFFFF00"/>
        <color rgb="FF63BE7B"/>
      </colorScale>
    </cfRule>
  </conditionalFormatting>
  <conditionalFormatting sqref="G12">
    <cfRule type="colorScale" priority="1">
      <colorScale>
        <cfvo type="num" val="0"/>
        <cfvo type="num" val="50"/>
        <cfvo type="num" val="100"/>
        <color rgb="FFFF0000"/>
        <color rgb="FFFFFF00"/>
        <color rgb="FF63BE7B"/>
      </colorScale>
    </cfRule>
  </conditionalFormatting>
  <printOptions horizontalCentered="1"/>
  <pageMargins left="0.25" right="0.25" top="0.25" bottom="9.375E-2" header="0.3" footer="0.3"/>
  <pageSetup scale="99"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IS108"/>
  <sheetViews>
    <sheetView view="pageBreakPreview" zoomScale="80" zoomScaleNormal="80" zoomScaleSheetLayoutView="80" workbookViewId="0">
      <selection activeCell="M101" sqref="M101:M105"/>
    </sheetView>
  </sheetViews>
  <sheetFormatPr defaultColWidth="9.140625" defaultRowHeight="15" x14ac:dyDescent="0.25"/>
  <cols>
    <col min="1" max="1" width="35.5703125" style="110" customWidth="1"/>
    <col min="2" max="7" width="9.140625" style="110"/>
    <col min="8" max="8" width="9" style="110" customWidth="1"/>
    <col min="9" max="10" width="8.85546875" style="110" hidden="1" customWidth="1"/>
    <col min="11" max="11" width="13.5703125" style="110" customWidth="1"/>
    <col min="12" max="12" width="30.28515625" style="138" customWidth="1"/>
    <col min="13" max="13" width="35" style="138" customWidth="1"/>
    <col min="14" max="16384" width="9.140625" style="110"/>
  </cols>
  <sheetData>
    <row r="1" spans="1:13" ht="29.45" customHeight="1" thickBot="1" x14ac:dyDescent="0.3">
      <c r="A1" s="360" t="s">
        <v>250</v>
      </c>
      <c r="B1" s="361"/>
      <c r="C1" s="361"/>
      <c r="D1" s="361"/>
      <c r="E1" s="361"/>
      <c r="F1" s="361"/>
      <c r="G1" s="361"/>
      <c r="H1" s="361"/>
      <c r="I1" s="361"/>
      <c r="J1" s="361"/>
      <c r="K1" s="361"/>
      <c r="L1" s="361"/>
      <c r="M1" s="362"/>
    </row>
    <row r="2" spans="1:13" ht="29.45" customHeight="1" thickBot="1" x14ac:dyDescent="0.3">
      <c r="A2" s="363" t="s">
        <v>251</v>
      </c>
      <c r="B2" s="364"/>
      <c r="C2" s="364"/>
      <c r="D2" s="364"/>
      <c r="E2" s="364"/>
      <c r="F2" s="364"/>
      <c r="G2" s="364"/>
      <c r="H2" s="364"/>
      <c r="I2" s="364"/>
      <c r="J2" s="364"/>
      <c r="K2" s="364"/>
      <c r="L2" s="364"/>
      <c r="M2" s="365"/>
    </row>
    <row r="3" spans="1:13" ht="63" customHeight="1" thickBot="1" x14ac:dyDescent="0.3">
      <c r="A3" s="366" t="s">
        <v>252</v>
      </c>
      <c r="B3" s="367"/>
      <c r="C3" s="367"/>
      <c r="D3" s="367"/>
      <c r="E3" s="367"/>
      <c r="F3" s="367"/>
      <c r="G3" s="367"/>
      <c r="H3" s="367"/>
      <c r="I3" s="367"/>
      <c r="J3" s="367"/>
      <c r="K3" s="367"/>
      <c r="L3" s="127" t="s">
        <v>253</v>
      </c>
      <c r="M3" s="128" t="s">
        <v>254</v>
      </c>
    </row>
    <row r="4" spans="1:13" ht="28.15" customHeight="1" x14ac:dyDescent="0.25">
      <c r="A4" s="368" t="s">
        <v>255</v>
      </c>
      <c r="B4" s="371" t="s">
        <v>256</v>
      </c>
      <c r="C4" s="371"/>
      <c r="D4" s="371"/>
      <c r="E4" s="371"/>
      <c r="F4" s="371"/>
      <c r="G4" s="371"/>
      <c r="H4" s="371"/>
      <c r="I4" s="129">
        <v>1</v>
      </c>
      <c r="J4" s="130" t="str">
        <f>IF($I$4=1,"4.5","0")</f>
        <v>4.5</v>
      </c>
      <c r="K4" s="242">
        <f>J4+J5+J6+J7</f>
        <v>4.5</v>
      </c>
      <c r="L4" s="356" t="s">
        <v>408</v>
      </c>
      <c r="M4" s="332" t="s">
        <v>409</v>
      </c>
    </row>
    <row r="5" spans="1:13" ht="22.9" customHeight="1" x14ac:dyDescent="0.25">
      <c r="A5" s="369"/>
      <c r="B5" s="372" t="s">
        <v>257</v>
      </c>
      <c r="C5" s="373"/>
      <c r="D5" s="373"/>
      <c r="E5" s="373"/>
      <c r="F5" s="373"/>
      <c r="G5" s="373"/>
      <c r="H5" s="373"/>
      <c r="I5" s="111"/>
      <c r="J5" s="14" t="str">
        <f>IF($I$4=2,"3","0")</f>
        <v>0</v>
      </c>
      <c r="K5" s="243"/>
      <c r="L5" s="357"/>
      <c r="M5" s="333"/>
    </row>
    <row r="6" spans="1:13" ht="24" customHeight="1" x14ac:dyDescent="0.25">
      <c r="A6" s="369"/>
      <c r="B6" s="372" t="s">
        <v>258</v>
      </c>
      <c r="C6" s="373"/>
      <c r="D6" s="373"/>
      <c r="E6" s="373"/>
      <c r="F6" s="373"/>
      <c r="G6" s="373"/>
      <c r="H6" s="373"/>
      <c r="I6" s="111"/>
      <c r="J6" s="14" t="str">
        <f>IF($I$4=3,"1","0")</f>
        <v>0</v>
      </c>
      <c r="K6" s="243"/>
      <c r="L6" s="357"/>
      <c r="M6" s="333"/>
    </row>
    <row r="7" spans="1:13" ht="22.9" customHeight="1" thickBot="1" x14ac:dyDescent="0.3">
      <c r="A7" s="370"/>
      <c r="B7" s="374" t="s">
        <v>259</v>
      </c>
      <c r="C7" s="374"/>
      <c r="D7" s="374"/>
      <c r="E7" s="374"/>
      <c r="F7" s="374"/>
      <c r="G7" s="374"/>
      <c r="H7" s="374"/>
      <c r="I7" s="132"/>
      <c r="J7" s="133" t="str">
        <f>IF($I$4=4,"0","0")</f>
        <v>0</v>
      </c>
      <c r="K7" s="244"/>
      <c r="L7" s="358"/>
      <c r="M7" s="334"/>
    </row>
    <row r="8" spans="1:13" ht="25.15" customHeight="1" x14ac:dyDescent="0.25">
      <c r="A8" s="338" t="s">
        <v>260</v>
      </c>
      <c r="B8" s="355"/>
      <c r="C8" s="355"/>
      <c r="D8" s="355"/>
      <c r="E8" s="355"/>
      <c r="F8" s="355"/>
      <c r="G8" s="355"/>
      <c r="H8" s="355"/>
      <c r="I8" s="129">
        <v>6</v>
      </c>
      <c r="J8" s="130" t="str">
        <f>IF($I$8=1,"5","0")</f>
        <v>0</v>
      </c>
      <c r="K8" s="242">
        <f>J8+J9+J10+J11+J12+J13</f>
        <v>0</v>
      </c>
      <c r="L8" s="356" t="s">
        <v>410</v>
      </c>
      <c r="M8" s="336" t="s">
        <v>409</v>
      </c>
    </row>
    <row r="9" spans="1:13" ht="24" customHeight="1" x14ac:dyDescent="0.25">
      <c r="A9" s="339"/>
      <c r="B9" s="313"/>
      <c r="C9" s="313"/>
      <c r="D9" s="313"/>
      <c r="E9" s="313"/>
      <c r="F9" s="313"/>
      <c r="G9" s="313"/>
      <c r="H9" s="313"/>
      <c r="I9" s="111"/>
      <c r="J9" s="14" t="str">
        <f>IF($I$8=2,"4","0")</f>
        <v>0</v>
      </c>
      <c r="K9" s="243"/>
      <c r="L9" s="357"/>
      <c r="M9" s="359"/>
    </row>
    <row r="10" spans="1:13" ht="22.9" customHeight="1" x14ac:dyDescent="0.25">
      <c r="A10" s="339"/>
      <c r="B10" s="314"/>
      <c r="C10" s="314"/>
      <c r="D10" s="314"/>
      <c r="E10" s="314"/>
      <c r="F10" s="314"/>
      <c r="G10" s="314"/>
      <c r="H10" s="314"/>
      <c r="I10" s="111"/>
      <c r="J10" s="14" t="str">
        <f>IF($I$8=3,"3","0")</f>
        <v>0</v>
      </c>
      <c r="K10" s="243"/>
      <c r="L10" s="357"/>
      <c r="M10" s="359"/>
    </row>
    <row r="11" spans="1:13" ht="23.45" customHeight="1" x14ac:dyDescent="0.25">
      <c r="A11" s="339"/>
      <c r="B11" s="314"/>
      <c r="C11" s="314"/>
      <c r="D11" s="314"/>
      <c r="E11" s="314"/>
      <c r="F11" s="314"/>
      <c r="G11" s="314"/>
      <c r="H11" s="314"/>
      <c r="I11" s="111"/>
      <c r="J11" s="14" t="str">
        <f>IF($I$8=4,"2","0")</f>
        <v>0</v>
      </c>
      <c r="K11" s="243"/>
      <c r="L11" s="357"/>
      <c r="M11" s="359"/>
    </row>
    <row r="12" spans="1:13" ht="24" customHeight="1" x14ac:dyDescent="0.25">
      <c r="A12" s="339"/>
      <c r="B12" s="314"/>
      <c r="C12" s="314"/>
      <c r="D12" s="314"/>
      <c r="E12" s="314"/>
      <c r="F12" s="314"/>
      <c r="G12" s="314"/>
      <c r="H12" s="314"/>
      <c r="I12" s="111"/>
      <c r="J12" s="14" t="str">
        <f>IF($I$8=5,"1","0")</f>
        <v>0</v>
      </c>
      <c r="K12" s="243"/>
      <c r="L12" s="357"/>
      <c r="M12" s="359"/>
    </row>
    <row r="13" spans="1:13" ht="22.15" customHeight="1" thickBot="1" x14ac:dyDescent="0.3">
      <c r="A13" s="344"/>
      <c r="B13" s="301"/>
      <c r="C13" s="301"/>
      <c r="D13" s="301"/>
      <c r="E13" s="301"/>
      <c r="F13" s="301"/>
      <c r="G13" s="301"/>
      <c r="H13" s="301"/>
      <c r="I13" s="132"/>
      <c r="J13" s="133" t="str">
        <f>IF($I$8=6,"0","0")</f>
        <v>0</v>
      </c>
      <c r="K13" s="244"/>
      <c r="L13" s="358"/>
      <c r="M13" s="337"/>
    </row>
    <row r="14" spans="1:13" ht="22.15" customHeight="1" x14ac:dyDescent="0.25">
      <c r="A14" s="338" t="s">
        <v>261</v>
      </c>
      <c r="B14" s="305"/>
      <c r="C14" s="305"/>
      <c r="D14" s="305"/>
      <c r="E14" s="305"/>
      <c r="F14" s="305"/>
      <c r="G14" s="305"/>
      <c r="H14" s="305"/>
      <c r="I14" s="129">
        <v>2</v>
      </c>
      <c r="J14" s="135" t="str">
        <f>IF($I$14=1,"0","0")</f>
        <v>0</v>
      </c>
      <c r="K14" s="245">
        <f>IF(I14=2, J16+J17+J18+J19+J20+J21+J22+J23+J24+J32+J25+J26+J27+J28+J29+J30+J31+J33, 0)</f>
        <v>2.2000000000000002</v>
      </c>
      <c r="L14" s="306" t="s">
        <v>411</v>
      </c>
      <c r="M14" s="315" t="s">
        <v>409</v>
      </c>
    </row>
    <row r="15" spans="1:13" ht="18" customHeight="1" x14ac:dyDescent="0.25">
      <c r="A15" s="339"/>
      <c r="B15" s="348" t="s">
        <v>262</v>
      </c>
      <c r="C15" s="348"/>
      <c r="D15" s="348"/>
      <c r="E15" s="348"/>
      <c r="F15" s="348"/>
      <c r="G15" s="348"/>
      <c r="H15" s="348"/>
      <c r="I15" s="111"/>
      <c r="J15" s="14" t="str">
        <f>IF($I$14=2,"0","0")</f>
        <v>0</v>
      </c>
      <c r="K15" s="243"/>
      <c r="L15" s="307"/>
      <c r="M15" s="316"/>
    </row>
    <row r="16" spans="1:13" x14ac:dyDescent="0.25">
      <c r="A16" s="339"/>
      <c r="B16" s="348"/>
      <c r="C16" s="348"/>
      <c r="D16" s="348"/>
      <c r="E16" s="348"/>
      <c r="F16" s="348"/>
      <c r="G16" s="348"/>
      <c r="H16" s="348"/>
      <c r="I16" s="111" t="b">
        <v>1</v>
      </c>
      <c r="J16" s="14" t="str">
        <f>IF($I$16=TRUE,"1.7","0")</f>
        <v>1.7</v>
      </c>
      <c r="K16" s="243" t="str">
        <f>IF(AND($I$14&lt;&gt;2,I16=TRUE),"ERROR","")</f>
        <v/>
      </c>
      <c r="L16" s="307"/>
      <c r="M16" s="316"/>
    </row>
    <row r="17" spans="1:13" ht="23.45" customHeight="1" x14ac:dyDescent="0.25">
      <c r="A17" s="339"/>
      <c r="B17" s="335"/>
      <c r="C17" s="335"/>
      <c r="D17" s="335"/>
      <c r="E17" s="335"/>
      <c r="F17" s="335"/>
      <c r="G17" s="335"/>
      <c r="H17" s="335"/>
      <c r="I17" s="111" t="b">
        <v>1</v>
      </c>
      <c r="J17" s="14" t="str">
        <f>IF($I$17=TRUE,"0.1","0")</f>
        <v>0.1</v>
      </c>
      <c r="K17" s="243" t="str">
        <f t="shared" ref="K17:K33" si="0">IF(AND($I$14&lt;&gt;2,I17=TRUE),"ERROR","")</f>
        <v/>
      </c>
      <c r="L17" s="307"/>
      <c r="M17" s="316"/>
    </row>
    <row r="18" spans="1:13" ht="20.45" customHeight="1" x14ac:dyDescent="0.25">
      <c r="A18" s="339"/>
      <c r="B18" s="348"/>
      <c r="C18" s="348"/>
      <c r="D18" s="348"/>
      <c r="E18" s="348"/>
      <c r="F18" s="348"/>
      <c r="G18" s="348"/>
      <c r="H18" s="348"/>
      <c r="I18" s="111" t="b">
        <v>0</v>
      </c>
      <c r="J18" s="14" t="str">
        <f>IF($I$18=TRUE,"0.1","0")</f>
        <v>0</v>
      </c>
      <c r="K18" s="243" t="str">
        <f t="shared" si="0"/>
        <v/>
      </c>
      <c r="L18" s="307"/>
      <c r="M18" s="316"/>
    </row>
    <row r="19" spans="1:13" ht="19.899999999999999" customHeight="1" x14ac:dyDescent="0.25">
      <c r="A19" s="339"/>
      <c r="B19" s="348"/>
      <c r="C19" s="348"/>
      <c r="D19" s="348"/>
      <c r="E19" s="348"/>
      <c r="F19" s="348"/>
      <c r="G19" s="348"/>
      <c r="H19" s="348"/>
      <c r="I19" s="111" t="b">
        <v>1</v>
      </c>
      <c r="J19" s="14" t="str">
        <f>IF($I$19=TRUE,"0.1","0")</f>
        <v>0.1</v>
      </c>
      <c r="K19" s="243" t="str">
        <f t="shared" si="0"/>
        <v/>
      </c>
      <c r="L19" s="307"/>
      <c r="M19" s="316"/>
    </row>
    <row r="20" spans="1:13" ht="20.45" customHeight="1" x14ac:dyDescent="0.25">
      <c r="A20" s="339"/>
      <c r="B20" s="349"/>
      <c r="C20" s="349"/>
      <c r="D20" s="349"/>
      <c r="E20" s="349"/>
      <c r="F20" s="349"/>
      <c r="G20" s="349"/>
      <c r="H20" s="349"/>
      <c r="I20" s="111" t="b">
        <v>0</v>
      </c>
      <c r="J20" s="14" t="str">
        <f>IF($I$20=TRUE,"0.1","0")</f>
        <v>0</v>
      </c>
      <c r="K20" s="243" t="str">
        <f t="shared" si="0"/>
        <v/>
      </c>
      <c r="L20" s="307"/>
      <c r="M20" s="316"/>
    </row>
    <row r="21" spans="1:13" ht="19.899999999999999" customHeight="1" x14ac:dyDescent="0.25">
      <c r="A21" s="339"/>
      <c r="B21" s="349"/>
      <c r="C21" s="349"/>
      <c r="D21" s="349"/>
      <c r="E21" s="349"/>
      <c r="F21" s="349"/>
      <c r="G21" s="349"/>
      <c r="H21" s="349"/>
      <c r="I21" s="111" t="b">
        <v>1</v>
      </c>
      <c r="J21" s="14" t="str">
        <f>IF($I$21=TRUE,"0.1","0")</f>
        <v>0.1</v>
      </c>
      <c r="K21" s="243" t="str">
        <f t="shared" si="0"/>
        <v/>
      </c>
      <c r="L21" s="307"/>
      <c r="M21" s="316"/>
    </row>
    <row r="22" spans="1:13" ht="18" customHeight="1" x14ac:dyDescent="0.25">
      <c r="A22" s="339"/>
      <c r="B22" s="349"/>
      <c r="C22" s="349"/>
      <c r="D22" s="349"/>
      <c r="E22" s="349"/>
      <c r="F22" s="349"/>
      <c r="G22" s="349"/>
      <c r="H22" s="349"/>
      <c r="I22" s="111" t="b">
        <v>0</v>
      </c>
      <c r="J22" s="14" t="str">
        <f>IF($I$22=TRUE,"0.1","0")</f>
        <v>0</v>
      </c>
      <c r="K22" s="243" t="str">
        <f t="shared" si="0"/>
        <v/>
      </c>
      <c r="L22" s="307"/>
      <c r="M22" s="316"/>
    </row>
    <row r="23" spans="1:13" ht="18" customHeight="1" x14ac:dyDescent="0.25">
      <c r="A23" s="339"/>
      <c r="B23" s="349"/>
      <c r="C23" s="349"/>
      <c r="D23" s="349"/>
      <c r="E23" s="349"/>
      <c r="F23" s="349"/>
      <c r="G23" s="349"/>
      <c r="H23" s="349"/>
      <c r="I23" s="111" t="b">
        <v>1</v>
      </c>
      <c r="J23" s="14" t="str">
        <f>IF($I$23=TRUE,"0.1","0")</f>
        <v>0.1</v>
      </c>
      <c r="K23" s="243" t="str">
        <f t="shared" si="0"/>
        <v/>
      </c>
      <c r="L23" s="307"/>
      <c r="M23" s="316"/>
    </row>
    <row r="24" spans="1:13" ht="18" customHeight="1" x14ac:dyDescent="0.25">
      <c r="A24" s="339"/>
      <c r="B24" s="354"/>
      <c r="C24" s="354"/>
      <c r="D24" s="354"/>
      <c r="E24" s="354"/>
      <c r="F24" s="354"/>
      <c r="G24" s="354"/>
      <c r="H24" s="354"/>
      <c r="I24" s="111" t="b">
        <v>1</v>
      </c>
      <c r="J24" s="14" t="str">
        <f>IF($I$24=TRUE,"0.1","0")</f>
        <v>0.1</v>
      </c>
      <c r="K24" s="243" t="str">
        <f t="shared" si="0"/>
        <v/>
      </c>
      <c r="L24" s="307"/>
      <c r="M24" s="316"/>
    </row>
    <row r="25" spans="1:13" ht="24.6" customHeight="1" x14ac:dyDescent="0.25">
      <c r="A25" s="339"/>
      <c r="B25" s="349"/>
      <c r="C25" s="349"/>
      <c r="D25" s="349"/>
      <c r="E25" s="349"/>
      <c r="F25" s="349"/>
      <c r="G25" s="349"/>
      <c r="H25" s="349"/>
      <c r="I25" s="111" t="b">
        <v>0</v>
      </c>
      <c r="J25" s="14" t="str">
        <f>IF($I$25=TRUE,"1.7","0")</f>
        <v>0</v>
      </c>
      <c r="K25" s="243" t="str">
        <f t="shared" si="0"/>
        <v/>
      </c>
      <c r="L25" s="307"/>
      <c r="M25" s="316"/>
    </row>
    <row r="26" spans="1:13" ht="17.45" customHeight="1" x14ac:dyDescent="0.25">
      <c r="A26" s="339"/>
      <c r="B26" s="349"/>
      <c r="C26" s="349"/>
      <c r="D26" s="349"/>
      <c r="E26" s="349"/>
      <c r="F26" s="349"/>
      <c r="G26" s="349"/>
      <c r="H26" s="349"/>
      <c r="I26" s="111" t="b">
        <v>0</v>
      </c>
      <c r="J26" s="14" t="str">
        <f>IF($I$26=TRUE,"0.1","0")</f>
        <v>0</v>
      </c>
      <c r="K26" s="243" t="str">
        <f t="shared" si="0"/>
        <v/>
      </c>
      <c r="L26" s="307"/>
      <c r="M26" s="316"/>
    </row>
    <row r="27" spans="1:13" ht="16.899999999999999" customHeight="1" x14ac:dyDescent="0.25">
      <c r="A27" s="339"/>
      <c r="B27" s="349"/>
      <c r="C27" s="349"/>
      <c r="D27" s="349"/>
      <c r="E27" s="349"/>
      <c r="F27" s="349"/>
      <c r="G27" s="349"/>
      <c r="H27" s="349"/>
      <c r="I27" s="111" t="b">
        <v>0</v>
      </c>
      <c r="J27" s="14" t="str">
        <f>IF($I$27=TRUE,"0.1","0")</f>
        <v>0</v>
      </c>
      <c r="K27" s="243" t="str">
        <f t="shared" si="0"/>
        <v/>
      </c>
      <c r="L27" s="307"/>
      <c r="M27" s="316"/>
    </row>
    <row r="28" spans="1:13" ht="18" customHeight="1" x14ac:dyDescent="0.25">
      <c r="A28" s="339"/>
      <c r="B28" s="349"/>
      <c r="C28" s="349"/>
      <c r="D28" s="349"/>
      <c r="E28" s="349"/>
      <c r="F28" s="349"/>
      <c r="G28" s="349"/>
      <c r="H28" s="349"/>
      <c r="I28" s="111" t="b">
        <v>0</v>
      </c>
      <c r="J28" s="14" t="str">
        <f>IF($I$28=TRUE,"0.1","0")</f>
        <v>0</v>
      </c>
      <c r="K28" s="243" t="str">
        <f t="shared" si="0"/>
        <v/>
      </c>
      <c r="L28" s="307"/>
      <c r="M28" s="316"/>
    </row>
    <row r="29" spans="1:13" x14ac:dyDescent="0.25">
      <c r="A29" s="339"/>
      <c r="B29" s="349"/>
      <c r="C29" s="349"/>
      <c r="D29" s="349"/>
      <c r="E29" s="349"/>
      <c r="F29" s="349"/>
      <c r="G29" s="349"/>
      <c r="H29" s="349"/>
      <c r="I29" s="111" t="b">
        <v>0</v>
      </c>
      <c r="J29" s="14" t="str">
        <f>IF($I$29=TRUE,"0.1","0")</f>
        <v>0</v>
      </c>
      <c r="K29" s="243" t="str">
        <f t="shared" si="0"/>
        <v/>
      </c>
      <c r="L29" s="307"/>
      <c r="M29" s="316"/>
    </row>
    <row r="30" spans="1:13" ht="19.899999999999999" customHeight="1" x14ac:dyDescent="0.25">
      <c r="A30" s="339"/>
      <c r="B30" s="349"/>
      <c r="C30" s="349"/>
      <c r="D30" s="349"/>
      <c r="E30" s="349"/>
      <c r="F30" s="349"/>
      <c r="G30" s="349"/>
      <c r="H30" s="349"/>
      <c r="I30" s="111" t="b">
        <v>0</v>
      </c>
      <c r="J30" s="14" t="str">
        <f>IF($I$30=TRUE,"0.1","0")</f>
        <v>0</v>
      </c>
      <c r="K30" s="243" t="str">
        <f t="shared" si="0"/>
        <v/>
      </c>
      <c r="L30" s="307"/>
      <c r="M30" s="316"/>
    </row>
    <row r="31" spans="1:13" x14ac:dyDescent="0.25">
      <c r="A31" s="339"/>
      <c r="B31" s="349"/>
      <c r="C31" s="349"/>
      <c r="D31" s="349"/>
      <c r="E31" s="349"/>
      <c r="F31" s="349"/>
      <c r="G31" s="349"/>
      <c r="H31" s="349"/>
      <c r="I31" s="111" t="b">
        <v>0</v>
      </c>
      <c r="J31" s="14" t="str">
        <f>IF($I$31=TRUE,"0.1","0")</f>
        <v>0</v>
      </c>
      <c r="K31" s="243" t="str">
        <f t="shared" si="0"/>
        <v/>
      </c>
      <c r="L31" s="307"/>
      <c r="M31" s="316"/>
    </row>
    <row r="32" spans="1:13" x14ac:dyDescent="0.25">
      <c r="A32" s="339"/>
      <c r="B32" s="354"/>
      <c r="C32" s="354"/>
      <c r="D32" s="354"/>
      <c r="E32" s="354"/>
      <c r="F32" s="354"/>
      <c r="G32" s="354"/>
      <c r="H32" s="354"/>
      <c r="I32" s="111" t="b">
        <v>0</v>
      </c>
      <c r="J32" s="14" t="str">
        <f>IF($I$32=TRUE,"0.1","0")</f>
        <v>0</v>
      </c>
      <c r="K32" s="243" t="str">
        <f t="shared" si="0"/>
        <v/>
      </c>
      <c r="L32" s="307"/>
      <c r="M32" s="328"/>
    </row>
    <row r="33" spans="1:13" ht="18.600000000000001" customHeight="1" thickBot="1" x14ac:dyDescent="0.3">
      <c r="A33" s="344"/>
      <c r="B33" s="345"/>
      <c r="C33" s="345"/>
      <c r="D33" s="345"/>
      <c r="E33" s="345"/>
      <c r="F33" s="345"/>
      <c r="G33" s="345"/>
      <c r="H33" s="345"/>
      <c r="I33" s="132" t="b">
        <v>0</v>
      </c>
      <c r="J33" s="133" t="str">
        <f>IF($I$33=TRUE,"0.1","0")</f>
        <v>0</v>
      </c>
      <c r="K33" s="244" t="str">
        <f t="shared" si="0"/>
        <v/>
      </c>
      <c r="L33" s="308"/>
      <c r="M33" s="317"/>
    </row>
    <row r="34" spans="1:13" ht="21" customHeight="1" x14ac:dyDescent="0.25">
      <c r="A34" s="338" t="s">
        <v>263</v>
      </c>
      <c r="B34" s="346"/>
      <c r="C34" s="346"/>
      <c r="D34" s="346"/>
      <c r="E34" s="346"/>
      <c r="F34" s="346"/>
      <c r="G34" s="346"/>
      <c r="H34" s="346"/>
      <c r="I34" s="129">
        <v>1</v>
      </c>
      <c r="J34" s="135" t="str">
        <f>IF($I$34=1,"0","0")</f>
        <v>0</v>
      </c>
      <c r="K34" s="242">
        <f>IF(I34=2,J35+ J36+J37+J38+J39+J40+J41+J42, 0)</f>
        <v>0</v>
      </c>
      <c r="L34" s="306" t="s">
        <v>412</v>
      </c>
      <c r="M34" s="315" t="s">
        <v>413</v>
      </c>
    </row>
    <row r="35" spans="1:13" ht="19.149999999999999" customHeight="1" x14ac:dyDescent="0.25">
      <c r="A35" s="339"/>
      <c r="B35" s="335"/>
      <c r="C35" s="335"/>
      <c r="D35" s="335"/>
      <c r="E35" s="335"/>
      <c r="F35" s="335"/>
      <c r="G35" s="335"/>
      <c r="H35" s="335"/>
      <c r="I35" s="111"/>
      <c r="J35" s="14" t="str">
        <f>IF($I$34=2,"1.6","0")</f>
        <v>0</v>
      </c>
      <c r="K35" s="243"/>
      <c r="L35" s="307"/>
      <c r="M35" s="316"/>
    </row>
    <row r="36" spans="1:13" ht="18" customHeight="1" x14ac:dyDescent="0.25">
      <c r="A36" s="339"/>
      <c r="B36" s="314"/>
      <c r="C36" s="314"/>
      <c r="D36" s="314"/>
      <c r="E36" s="314"/>
      <c r="F36" s="314"/>
      <c r="G36" s="314"/>
      <c r="H36" s="314"/>
      <c r="I36" s="111" t="b">
        <v>0</v>
      </c>
      <c r="J36" s="14" t="str">
        <f>IF($I$36=TRUE,"0.2","0")</f>
        <v>0</v>
      </c>
      <c r="K36" s="243" t="str">
        <f t="shared" ref="K36:K42" si="1">IF(AND($I$34&lt;&gt;2,I36=TRUE),"ERROR","")</f>
        <v/>
      </c>
      <c r="L36" s="307"/>
      <c r="M36" s="316"/>
    </row>
    <row r="37" spans="1:13" ht="18" customHeight="1" x14ac:dyDescent="0.25">
      <c r="A37" s="339"/>
      <c r="B37" s="314"/>
      <c r="C37" s="314"/>
      <c r="D37" s="314"/>
      <c r="E37" s="314"/>
      <c r="F37" s="314"/>
      <c r="G37" s="314"/>
      <c r="H37" s="314"/>
      <c r="I37" s="111" t="b">
        <v>0</v>
      </c>
      <c r="J37" s="14" t="str">
        <f>IF($I$37=TRUE,"0.2","0")</f>
        <v>0</v>
      </c>
      <c r="K37" s="243" t="str">
        <f t="shared" si="1"/>
        <v/>
      </c>
      <c r="L37" s="307"/>
      <c r="M37" s="316"/>
    </row>
    <row r="38" spans="1:13" ht="19.149999999999999" customHeight="1" x14ac:dyDescent="0.25">
      <c r="A38" s="339"/>
      <c r="B38" s="314"/>
      <c r="C38" s="314"/>
      <c r="D38" s="314"/>
      <c r="E38" s="314"/>
      <c r="F38" s="314"/>
      <c r="G38" s="314"/>
      <c r="H38" s="314"/>
      <c r="I38" s="111" t="b">
        <v>0</v>
      </c>
      <c r="J38" s="14" t="str">
        <f>IF($I$38=TRUE,"0.2","0")</f>
        <v>0</v>
      </c>
      <c r="K38" s="243" t="str">
        <f t="shared" si="1"/>
        <v/>
      </c>
      <c r="L38" s="307"/>
      <c r="M38" s="316"/>
    </row>
    <row r="39" spans="1:13" ht="17.45" customHeight="1" x14ac:dyDescent="0.25">
      <c r="A39" s="339"/>
      <c r="B39" s="314"/>
      <c r="C39" s="314"/>
      <c r="D39" s="314"/>
      <c r="E39" s="314"/>
      <c r="F39" s="314"/>
      <c r="G39" s="314"/>
      <c r="H39" s="314"/>
      <c r="I39" s="111" t="b">
        <v>0</v>
      </c>
      <c r="J39" s="14" t="str">
        <f>IF($I$39=TRUE,"0.2","0")</f>
        <v>0</v>
      </c>
      <c r="K39" s="243" t="str">
        <f t="shared" si="1"/>
        <v/>
      </c>
      <c r="L39" s="307"/>
      <c r="M39" s="316"/>
    </row>
    <row r="40" spans="1:13" x14ac:dyDescent="0.25">
      <c r="A40" s="339"/>
      <c r="B40" s="314"/>
      <c r="C40" s="314"/>
      <c r="D40" s="314"/>
      <c r="E40" s="314"/>
      <c r="F40" s="314"/>
      <c r="G40" s="314"/>
      <c r="H40" s="314"/>
      <c r="I40" s="111" t="b">
        <v>0</v>
      </c>
      <c r="J40" s="14" t="str">
        <f>IF($I$40=TRUE,"0.2","0")</f>
        <v>0</v>
      </c>
      <c r="K40" s="243" t="str">
        <f t="shared" si="1"/>
        <v/>
      </c>
      <c r="L40" s="307"/>
      <c r="M40" s="316"/>
    </row>
    <row r="41" spans="1:13" x14ac:dyDescent="0.25">
      <c r="A41" s="339"/>
      <c r="B41" s="314"/>
      <c r="C41" s="314"/>
      <c r="D41" s="314"/>
      <c r="E41" s="314"/>
      <c r="F41" s="314"/>
      <c r="G41" s="314"/>
      <c r="H41" s="314"/>
      <c r="I41" s="111" t="b">
        <v>0</v>
      </c>
      <c r="J41" s="14" t="str">
        <f>IF($I$41=TRUE,"0.2","0")</f>
        <v>0</v>
      </c>
      <c r="K41" s="243" t="str">
        <f t="shared" si="1"/>
        <v/>
      </c>
      <c r="L41" s="307"/>
      <c r="M41" s="316"/>
    </row>
    <row r="42" spans="1:13" ht="21" customHeight="1" thickBot="1" x14ac:dyDescent="0.3">
      <c r="A42" s="344"/>
      <c r="B42" s="301"/>
      <c r="C42" s="301"/>
      <c r="D42" s="301"/>
      <c r="E42" s="301"/>
      <c r="F42" s="301"/>
      <c r="G42" s="301"/>
      <c r="H42" s="301"/>
      <c r="I42" s="132" t="b">
        <v>0</v>
      </c>
      <c r="J42" s="133" t="str">
        <f>IF($I$42=TRUE,"0.2","0")</f>
        <v>0</v>
      </c>
      <c r="K42" s="244" t="str">
        <f t="shared" si="1"/>
        <v/>
      </c>
      <c r="L42" s="308"/>
      <c r="M42" s="317"/>
    </row>
    <row r="43" spans="1:13" ht="36" customHeight="1" x14ac:dyDescent="0.25">
      <c r="A43" s="338" t="s">
        <v>264</v>
      </c>
      <c r="B43" s="305"/>
      <c r="C43" s="305"/>
      <c r="D43" s="305"/>
      <c r="E43" s="305"/>
      <c r="F43" s="305"/>
      <c r="G43" s="305"/>
      <c r="H43" s="305"/>
      <c r="I43" s="129">
        <v>2</v>
      </c>
      <c r="J43" s="130" t="str">
        <f>IF($I$43=1,"0","0")</f>
        <v>0</v>
      </c>
      <c r="K43" s="242">
        <f>IF(I43=2, J45+J46+J47+J48+J49+J50, 0)</f>
        <v>1.6</v>
      </c>
      <c r="L43" s="306" t="s">
        <v>414</v>
      </c>
      <c r="M43" s="350" t="s">
        <v>415</v>
      </c>
    </row>
    <row r="44" spans="1:13" ht="39" customHeight="1" x14ac:dyDescent="0.25">
      <c r="A44" s="339"/>
      <c r="B44" s="314"/>
      <c r="C44" s="314"/>
      <c r="D44" s="314"/>
      <c r="E44" s="314"/>
      <c r="F44" s="314"/>
      <c r="G44" s="314"/>
      <c r="H44" s="314"/>
      <c r="I44" s="111"/>
      <c r="J44" s="14" t="str">
        <f>IF($I$43=2,"0","0")</f>
        <v>0</v>
      </c>
      <c r="K44" s="243"/>
      <c r="L44" s="307"/>
      <c r="M44" s="351"/>
    </row>
    <row r="45" spans="1:13" ht="21.6" customHeight="1" x14ac:dyDescent="0.25">
      <c r="A45" s="339"/>
      <c r="B45" s="314"/>
      <c r="C45" s="314"/>
      <c r="D45" s="314"/>
      <c r="E45" s="314"/>
      <c r="F45" s="314"/>
      <c r="G45" s="314"/>
      <c r="H45" s="314"/>
      <c r="I45" s="111" t="b">
        <v>1</v>
      </c>
      <c r="J45" s="14" t="str">
        <f>IF($I$45=TRUE,"0.4","0")</f>
        <v>0.4</v>
      </c>
      <c r="K45" s="243" t="str">
        <f>IF(AND($I$43&lt;&gt;2,I45=TRUE),"ERROR","")</f>
        <v/>
      </c>
      <c r="L45" s="307"/>
      <c r="M45" s="351"/>
    </row>
    <row r="46" spans="1:13" ht="24.6" customHeight="1" x14ac:dyDescent="0.25">
      <c r="A46" s="339"/>
      <c r="B46" s="314"/>
      <c r="C46" s="314"/>
      <c r="D46" s="314"/>
      <c r="E46" s="314"/>
      <c r="F46" s="314"/>
      <c r="G46" s="314"/>
      <c r="H46" s="314"/>
      <c r="I46" s="111" t="b">
        <v>1</v>
      </c>
      <c r="J46" s="14" t="str">
        <f>IF($I$46=TRUE,"0.4","0")</f>
        <v>0.4</v>
      </c>
      <c r="K46" s="243" t="str">
        <f t="shared" ref="K46:K50" si="2">IF(AND($I$43&lt;&gt;2,I46=TRUE),"ERROR","")</f>
        <v/>
      </c>
      <c r="L46" s="307"/>
      <c r="M46" s="351"/>
    </row>
    <row r="47" spans="1:13" ht="21.6" customHeight="1" x14ac:dyDescent="0.25">
      <c r="A47" s="339"/>
      <c r="B47" s="314"/>
      <c r="C47" s="314"/>
      <c r="D47" s="314"/>
      <c r="E47" s="314"/>
      <c r="F47" s="314"/>
      <c r="G47" s="314"/>
      <c r="H47" s="314"/>
      <c r="I47" s="111" t="b">
        <v>0</v>
      </c>
      <c r="J47" s="14" t="str">
        <f>IF($I$47=TRUE,"0.4","0")</f>
        <v>0</v>
      </c>
      <c r="K47" s="243" t="str">
        <f t="shared" si="2"/>
        <v/>
      </c>
      <c r="L47" s="307"/>
      <c r="M47" s="351"/>
    </row>
    <row r="48" spans="1:13" ht="20.45" customHeight="1" x14ac:dyDescent="0.25">
      <c r="A48" s="339"/>
      <c r="B48" s="314"/>
      <c r="C48" s="314"/>
      <c r="D48" s="314"/>
      <c r="E48" s="314"/>
      <c r="F48" s="314"/>
      <c r="G48" s="314"/>
      <c r="H48" s="314"/>
      <c r="I48" s="111" t="b">
        <v>1</v>
      </c>
      <c r="J48" s="14" t="str">
        <f>IF($I$48=TRUE,"0.4","0")</f>
        <v>0.4</v>
      </c>
      <c r="K48" s="243" t="str">
        <f t="shared" si="2"/>
        <v/>
      </c>
      <c r="L48" s="307"/>
      <c r="M48" s="351"/>
    </row>
    <row r="49" spans="1:13 13097:13097" ht="27" customHeight="1" x14ac:dyDescent="0.25">
      <c r="A49" s="339"/>
      <c r="B49" s="343"/>
      <c r="C49" s="343"/>
      <c r="D49" s="343"/>
      <c r="E49" s="343"/>
      <c r="F49" s="343"/>
      <c r="G49" s="343"/>
      <c r="H49" s="343"/>
      <c r="I49" s="111" t="b">
        <v>0</v>
      </c>
      <c r="J49" s="14" t="str">
        <f>IF($I$49=TRUE,"0.5","0")</f>
        <v>0</v>
      </c>
      <c r="K49" s="243" t="str">
        <f t="shared" si="2"/>
        <v/>
      </c>
      <c r="L49" s="307"/>
      <c r="M49" s="352"/>
      <c r="SIS49" s="110" t="b">
        <v>1</v>
      </c>
    </row>
    <row r="50" spans="1:13 13097:13097" ht="24.6" customHeight="1" thickBot="1" x14ac:dyDescent="0.3">
      <c r="A50" s="344"/>
      <c r="B50" s="301"/>
      <c r="C50" s="301"/>
      <c r="D50" s="301"/>
      <c r="E50" s="301"/>
      <c r="F50" s="301"/>
      <c r="G50" s="301"/>
      <c r="H50" s="301"/>
      <c r="I50" s="132" t="b">
        <v>1</v>
      </c>
      <c r="J50" s="133" t="str">
        <f>IF($I$50=TRUE,"0.4","0")</f>
        <v>0.4</v>
      </c>
      <c r="K50" s="244" t="str">
        <f t="shared" si="2"/>
        <v/>
      </c>
      <c r="L50" s="308"/>
      <c r="M50" s="353"/>
    </row>
    <row r="51" spans="1:13 13097:13097" x14ac:dyDescent="0.25">
      <c r="A51" s="347" t="s">
        <v>265</v>
      </c>
      <c r="B51" s="347"/>
      <c r="C51" s="347"/>
      <c r="D51" s="347"/>
      <c r="E51" s="347"/>
      <c r="F51" s="347"/>
      <c r="G51" s="347"/>
      <c r="H51" s="347"/>
      <c r="I51" s="347"/>
      <c r="J51" s="318"/>
      <c r="K51" s="137">
        <f>SUM(K4:K50)</f>
        <v>8.3000000000000007</v>
      </c>
    </row>
    <row r="52" spans="1:13 13097:13097" ht="30.6" customHeight="1" thickBot="1" x14ac:dyDescent="0.3">
      <c r="A52" s="320"/>
      <c r="B52" s="320"/>
      <c r="C52" s="320"/>
      <c r="D52" s="320"/>
      <c r="E52" s="320"/>
      <c r="F52" s="320"/>
      <c r="G52" s="320"/>
      <c r="H52" s="320"/>
      <c r="I52" s="320"/>
      <c r="J52" s="320"/>
      <c r="K52" s="320"/>
      <c r="L52" s="271"/>
      <c r="M52" s="271"/>
    </row>
    <row r="53" spans="1:13 13097:13097" ht="48" customHeight="1" thickBot="1" x14ac:dyDescent="0.3">
      <c r="A53" s="340" t="s">
        <v>266</v>
      </c>
      <c r="B53" s="341"/>
      <c r="C53" s="341"/>
      <c r="D53" s="341"/>
      <c r="E53" s="341"/>
      <c r="F53" s="341"/>
      <c r="G53" s="341"/>
      <c r="H53" s="341"/>
      <c r="I53" s="341"/>
      <c r="J53" s="341"/>
      <c r="K53" s="342"/>
      <c r="L53" s="127" t="s">
        <v>253</v>
      </c>
      <c r="M53" s="128" t="s">
        <v>254</v>
      </c>
    </row>
    <row r="54" spans="1:13 13097:13097" ht="30.6" customHeight="1" x14ac:dyDescent="0.25">
      <c r="A54" s="302" t="s">
        <v>267</v>
      </c>
      <c r="B54" s="305"/>
      <c r="C54" s="305"/>
      <c r="D54" s="305"/>
      <c r="E54" s="305"/>
      <c r="F54" s="305"/>
      <c r="G54" s="305"/>
      <c r="H54" s="305"/>
      <c r="I54" s="129">
        <v>2</v>
      </c>
      <c r="J54" s="130" t="str">
        <f>IF($I$54=1,"0","0")</f>
        <v>0</v>
      </c>
      <c r="K54" s="242">
        <f>IF(I54=1, 0, IF(I54=2, J56+J57+J58+J59+J60,0))</f>
        <v>2</v>
      </c>
      <c r="L54" s="329" t="s">
        <v>416</v>
      </c>
      <c r="M54" s="332" t="s">
        <v>417</v>
      </c>
    </row>
    <row r="55" spans="1:13 13097:13097" ht="37.9" customHeight="1" x14ac:dyDescent="0.25">
      <c r="A55" s="303"/>
      <c r="B55" s="335"/>
      <c r="C55" s="335"/>
      <c r="D55" s="335"/>
      <c r="E55" s="335"/>
      <c r="F55" s="335"/>
      <c r="G55" s="335"/>
      <c r="H55" s="335"/>
      <c r="I55" s="111"/>
      <c r="J55" s="14" t="str">
        <f>IF($I$54=2,"0","0")</f>
        <v>0</v>
      </c>
      <c r="K55" s="243"/>
      <c r="L55" s="330"/>
      <c r="M55" s="333"/>
    </row>
    <row r="56" spans="1:13 13097:13097" ht="38.450000000000003" customHeight="1" x14ac:dyDescent="0.25">
      <c r="A56" s="303"/>
      <c r="B56" s="314"/>
      <c r="C56" s="314"/>
      <c r="D56" s="314"/>
      <c r="E56" s="314"/>
      <c r="F56" s="314"/>
      <c r="G56" s="314"/>
      <c r="H56" s="314"/>
      <c r="I56" s="111" t="b">
        <v>1</v>
      </c>
      <c r="J56" s="14" t="str">
        <f>IF($I$56=TRUE,"1","0")</f>
        <v>1</v>
      </c>
      <c r="K56" s="243" t="str">
        <f>IF(AND($I$54&lt;&gt;2,I56=TRUE),"ERROR","")</f>
        <v/>
      </c>
      <c r="L56" s="330"/>
      <c r="M56" s="333"/>
    </row>
    <row r="57" spans="1:13 13097:13097" ht="35.450000000000003" customHeight="1" x14ac:dyDescent="0.25">
      <c r="A57" s="303"/>
      <c r="B57" s="314"/>
      <c r="C57" s="314"/>
      <c r="D57" s="314"/>
      <c r="E57" s="314"/>
      <c r="F57" s="314"/>
      <c r="G57" s="314"/>
      <c r="H57" s="314"/>
      <c r="I57" s="111" t="b">
        <v>0</v>
      </c>
      <c r="J57" s="14" t="str">
        <f>IF($I$57=TRUE,"1","0")</f>
        <v>0</v>
      </c>
      <c r="K57" s="243" t="str">
        <f t="shared" ref="K57:K60" si="3">IF(AND($I$54&lt;&gt;2,I57=TRUE),"ERROR","")</f>
        <v/>
      </c>
      <c r="L57" s="330"/>
      <c r="M57" s="333"/>
    </row>
    <row r="58" spans="1:13 13097:13097" ht="22.9" customHeight="1" x14ac:dyDescent="0.25">
      <c r="A58" s="303"/>
      <c r="B58" s="314"/>
      <c r="C58" s="314"/>
      <c r="D58" s="314"/>
      <c r="E58" s="314"/>
      <c r="F58" s="314"/>
      <c r="G58" s="314"/>
      <c r="H58" s="314"/>
      <c r="I58" s="111" t="b">
        <v>0</v>
      </c>
      <c r="J58" s="14" t="str">
        <f>IF($I$58=TRUE,"1","0")</f>
        <v>0</v>
      </c>
      <c r="K58" s="243" t="str">
        <f t="shared" si="3"/>
        <v/>
      </c>
      <c r="L58" s="330"/>
      <c r="M58" s="333"/>
    </row>
    <row r="59" spans="1:13 13097:13097" ht="27" customHeight="1" x14ac:dyDescent="0.25">
      <c r="A59" s="303"/>
      <c r="B59" s="314"/>
      <c r="C59" s="314"/>
      <c r="D59" s="314"/>
      <c r="E59" s="314"/>
      <c r="F59" s="314"/>
      <c r="G59" s="314"/>
      <c r="H59" s="314"/>
      <c r="I59" s="111" t="b">
        <v>0</v>
      </c>
      <c r="J59" s="14" t="str">
        <f>IF($I$59=TRUE,"1","0")</f>
        <v>0</v>
      </c>
      <c r="K59" s="243" t="str">
        <f t="shared" si="3"/>
        <v/>
      </c>
      <c r="L59" s="330"/>
      <c r="M59" s="333"/>
    </row>
    <row r="60" spans="1:13 13097:13097" ht="22.15" customHeight="1" thickBot="1" x14ac:dyDescent="0.3">
      <c r="A60" s="304"/>
      <c r="B60" s="301"/>
      <c r="C60" s="301"/>
      <c r="D60" s="301"/>
      <c r="E60" s="301"/>
      <c r="F60" s="301"/>
      <c r="G60" s="301"/>
      <c r="H60" s="301"/>
      <c r="I60" s="132" t="b">
        <v>1</v>
      </c>
      <c r="J60" s="133" t="str">
        <f>IF($I$60=TRUE,"1","0")</f>
        <v>1</v>
      </c>
      <c r="K60" s="244" t="str">
        <f t="shared" si="3"/>
        <v/>
      </c>
      <c r="L60" s="331"/>
      <c r="M60" s="334"/>
    </row>
    <row r="61" spans="1:13 13097:13097" ht="51" customHeight="1" x14ac:dyDescent="0.25">
      <c r="A61" s="338" t="s">
        <v>268</v>
      </c>
      <c r="B61" s="305"/>
      <c r="C61" s="305"/>
      <c r="D61" s="305"/>
      <c r="E61" s="305"/>
      <c r="F61" s="305"/>
      <c r="G61" s="305"/>
      <c r="H61" s="305"/>
      <c r="I61" s="129">
        <v>2</v>
      </c>
      <c r="J61" s="130" t="str">
        <f>IF($I$61=1,"0","0")</f>
        <v>0</v>
      </c>
      <c r="K61" s="242">
        <f>J61+J62</f>
        <v>5</v>
      </c>
      <c r="L61" s="329" t="s">
        <v>418</v>
      </c>
      <c r="M61" s="336" t="s">
        <v>419</v>
      </c>
    </row>
    <row r="62" spans="1:13 13097:13097" ht="78" customHeight="1" thickBot="1" x14ac:dyDescent="0.3">
      <c r="A62" s="339"/>
      <c r="B62" s="314"/>
      <c r="C62" s="314"/>
      <c r="D62" s="314"/>
      <c r="E62" s="314"/>
      <c r="F62" s="314"/>
      <c r="G62" s="314"/>
      <c r="H62" s="314"/>
      <c r="I62" s="111"/>
      <c r="J62" s="14" t="str">
        <f>IF($I$61=2,"5","0")</f>
        <v>5</v>
      </c>
      <c r="K62" s="243"/>
      <c r="L62" s="330"/>
      <c r="M62" s="337"/>
    </row>
    <row r="63" spans="1:13 13097:13097" ht="23.45" customHeight="1" x14ac:dyDescent="0.25">
      <c r="A63" s="302" t="s">
        <v>269</v>
      </c>
      <c r="B63" s="305"/>
      <c r="C63" s="305"/>
      <c r="D63" s="305"/>
      <c r="E63" s="305"/>
      <c r="F63" s="305"/>
      <c r="G63" s="305"/>
      <c r="H63" s="305"/>
      <c r="I63" s="129">
        <v>4</v>
      </c>
      <c r="J63" s="130" t="str">
        <f>IF($I$63=1,"0","0")</f>
        <v>0</v>
      </c>
      <c r="K63" s="242">
        <f>J63+J65+J66+J67</f>
        <v>1</v>
      </c>
      <c r="L63" s="325" t="s">
        <v>420</v>
      </c>
      <c r="M63" s="315" t="s">
        <v>419</v>
      </c>
    </row>
    <row r="64" spans="1:13 13097:13097" ht="19.149999999999999" customHeight="1" x14ac:dyDescent="0.25">
      <c r="A64" s="303"/>
      <c r="B64" s="312" t="s">
        <v>270</v>
      </c>
      <c r="C64" s="313"/>
      <c r="D64" s="313"/>
      <c r="E64" s="313"/>
      <c r="F64" s="313"/>
      <c r="G64" s="313"/>
      <c r="H64" s="313"/>
      <c r="I64" s="111"/>
      <c r="J64" s="14"/>
      <c r="K64" s="243"/>
      <c r="L64" s="326"/>
      <c r="M64" s="316"/>
    </row>
    <row r="65" spans="1:13" ht="17.45" customHeight="1" x14ac:dyDescent="0.25">
      <c r="A65" s="303"/>
      <c r="B65" s="314"/>
      <c r="C65" s="314"/>
      <c r="D65" s="314"/>
      <c r="E65" s="314"/>
      <c r="F65" s="314"/>
      <c r="G65" s="314"/>
      <c r="H65" s="314"/>
      <c r="I65" s="111"/>
      <c r="J65" s="14" t="str">
        <f>IF($I$63=2,"5","0")</f>
        <v>0</v>
      </c>
      <c r="K65" s="243"/>
      <c r="L65" s="326"/>
      <c r="M65" s="316"/>
    </row>
    <row r="66" spans="1:13" ht="19.149999999999999" customHeight="1" x14ac:dyDescent="0.25">
      <c r="A66" s="303"/>
      <c r="B66" s="314"/>
      <c r="C66" s="314"/>
      <c r="D66" s="314"/>
      <c r="E66" s="314"/>
      <c r="F66" s="314"/>
      <c r="G66" s="314"/>
      <c r="H66" s="314"/>
      <c r="I66" s="111"/>
      <c r="J66" s="14" t="str">
        <f>IF($I$63=3,"3","0")</f>
        <v>0</v>
      </c>
      <c r="K66" s="243"/>
      <c r="L66" s="326"/>
      <c r="M66" s="316"/>
    </row>
    <row r="67" spans="1:13" ht="32.25" customHeight="1" thickBot="1" x14ac:dyDescent="0.3">
      <c r="A67" s="304"/>
      <c r="B67" s="301"/>
      <c r="C67" s="301"/>
      <c r="D67" s="301"/>
      <c r="E67" s="301"/>
      <c r="F67" s="301"/>
      <c r="G67" s="301"/>
      <c r="H67" s="301"/>
      <c r="I67" s="132"/>
      <c r="J67" s="133" t="str">
        <f>IF($I$63=4,"1","0")</f>
        <v>1</v>
      </c>
      <c r="K67" s="244"/>
      <c r="L67" s="327"/>
      <c r="M67" s="317"/>
    </row>
    <row r="68" spans="1:13" ht="21" customHeight="1" x14ac:dyDescent="0.25">
      <c r="A68" s="302" t="s">
        <v>271</v>
      </c>
      <c r="B68" s="324"/>
      <c r="C68" s="324"/>
      <c r="D68" s="324"/>
      <c r="E68" s="324"/>
      <c r="F68" s="324"/>
      <c r="G68" s="324"/>
      <c r="H68" s="324"/>
      <c r="I68" s="129">
        <v>2</v>
      </c>
      <c r="J68" s="130" t="str">
        <f>IF($I$68=2,"0","0")</f>
        <v>0</v>
      </c>
      <c r="K68" s="242">
        <f>IF(I68=2, J70+J71+J72+J73, 0)</f>
        <v>1.25</v>
      </c>
      <c r="L68" s="325" t="s">
        <v>421</v>
      </c>
      <c r="M68" s="315" t="s">
        <v>422</v>
      </c>
    </row>
    <row r="69" spans="1:13" x14ac:dyDescent="0.25">
      <c r="A69" s="303"/>
      <c r="B69" s="314"/>
      <c r="C69" s="314"/>
      <c r="D69" s="314"/>
      <c r="E69" s="314"/>
      <c r="F69" s="314"/>
      <c r="G69" s="314"/>
      <c r="H69" s="314"/>
      <c r="I69" s="111"/>
      <c r="J69" s="14" t="str">
        <f>IF($I$68=1,"0","0")</f>
        <v>0</v>
      </c>
      <c r="K69" s="243"/>
      <c r="L69" s="326"/>
      <c r="M69" s="316"/>
    </row>
    <row r="70" spans="1:13" ht="20.45" customHeight="1" x14ac:dyDescent="0.25">
      <c r="A70" s="303"/>
      <c r="B70" s="314"/>
      <c r="C70" s="314"/>
      <c r="D70" s="314"/>
      <c r="E70" s="314"/>
      <c r="F70" s="314"/>
      <c r="G70" s="314"/>
      <c r="H70" s="314"/>
      <c r="I70" s="111" t="b">
        <v>1</v>
      </c>
      <c r="J70" s="14" t="str">
        <f>IF($I$70=TRUE,"1.25","0")</f>
        <v>1.25</v>
      </c>
      <c r="K70" s="243" t="str">
        <f>IF(AND($I$68&lt;&gt;2,I70=TRUE),"ERROR","")</f>
        <v/>
      </c>
      <c r="L70" s="326"/>
      <c r="M70" s="316"/>
    </row>
    <row r="71" spans="1:13" ht="20.45" customHeight="1" x14ac:dyDescent="0.25">
      <c r="A71" s="303"/>
      <c r="B71" s="314"/>
      <c r="C71" s="314"/>
      <c r="D71" s="314"/>
      <c r="E71" s="314"/>
      <c r="F71" s="314"/>
      <c r="G71" s="314"/>
      <c r="H71" s="314"/>
      <c r="I71" s="111" t="b">
        <v>0</v>
      </c>
      <c r="J71" s="14" t="str">
        <f>IF($I$71=TRUE,"1.25","0")</f>
        <v>0</v>
      </c>
      <c r="K71" s="243" t="str">
        <f t="shared" ref="K71:K73" si="4">IF(AND($I$68&lt;&gt;2,I71=TRUE),"ERROR","")</f>
        <v/>
      </c>
      <c r="L71" s="326"/>
      <c r="M71" s="316"/>
    </row>
    <row r="72" spans="1:13" ht="18" customHeight="1" x14ac:dyDescent="0.25">
      <c r="A72" s="303"/>
      <c r="B72" s="314"/>
      <c r="C72" s="314"/>
      <c r="D72" s="314"/>
      <c r="E72" s="314"/>
      <c r="F72" s="314"/>
      <c r="G72" s="314"/>
      <c r="H72" s="314"/>
      <c r="I72" s="111" t="b">
        <v>0</v>
      </c>
      <c r="J72" s="14" t="str">
        <f>IF($I$72=TRUE,"1.25","0")</f>
        <v>0</v>
      </c>
      <c r="K72" s="243" t="str">
        <f t="shared" si="4"/>
        <v/>
      </c>
      <c r="L72" s="326"/>
      <c r="M72" s="316"/>
    </row>
    <row r="73" spans="1:13" ht="19.149999999999999" customHeight="1" thickBot="1" x14ac:dyDescent="0.3">
      <c r="A73" s="304"/>
      <c r="B73" s="301"/>
      <c r="C73" s="301"/>
      <c r="D73" s="301"/>
      <c r="E73" s="301"/>
      <c r="F73" s="301"/>
      <c r="G73" s="301"/>
      <c r="H73" s="301"/>
      <c r="I73" s="132" t="b">
        <v>0</v>
      </c>
      <c r="J73" s="133" t="str">
        <f>IF($I$73=TRUE,"1.25","0")</f>
        <v>0</v>
      </c>
      <c r="K73" s="244" t="str">
        <f t="shared" si="4"/>
        <v/>
      </c>
      <c r="L73" s="327"/>
      <c r="M73" s="317"/>
    </row>
    <row r="74" spans="1:13" x14ac:dyDescent="0.25">
      <c r="A74" s="318" t="s">
        <v>272</v>
      </c>
      <c r="B74" s="319"/>
      <c r="C74" s="319"/>
      <c r="D74" s="319"/>
      <c r="E74" s="319"/>
      <c r="F74" s="319"/>
      <c r="G74" s="319"/>
      <c r="H74" s="319"/>
      <c r="I74" s="319"/>
      <c r="J74" s="319"/>
      <c r="K74" s="246">
        <f>SUM(K54:K70)</f>
        <v>9.25</v>
      </c>
    </row>
    <row r="75" spans="1:13" ht="28.15" customHeight="1" thickBot="1" x14ac:dyDescent="0.3">
      <c r="A75" s="320"/>
      <c r="B75" s="320"/>
      <c r="C75" s="320"/>
      <c r="D75" s="320"/>
      <c r="E75" s="320"/>
      <c r="F75" s="320"/>
      <c r="G75" s="320"/>
      <c r="H75" s="320"/>
      <c r="I75" s="320"/>
      <c r="J75" s="320"/>
      <c r="K75" s="320"/>
      <c r="L75" s="271"/>
      <c r="M75" s="271"/>
    </row>
    <row r="76" spans="1:13" ht="48.6" customHeight="1" thickBot="1" x14ac:dyDescent="0.3">
      <c r="A76" s="321" t="s">
        <v>273</v>
      </c>
      <c r="B76" s="322"/>
      <c r="C76" s="322"/>
      <c r="D76" s="322"/>
      <c r="E76" s="322"/>
      <c r="F76" s="322"/>
      <c r="G76" s="322"/>
      <c r="H76" s="322"/>
      <c r="I76" s="322"/>
      <c r="J76" s="322"/>
      <c r="K76" s="323"/>
      <c r="L76" s="127" t="s">
        <v>253</v>
      </c>
      <c r="M76" s="128" t="s">
        <v>254</v>
      </c>
    </row>
    <row r="77" spans="1:13" ht="24" customHeight="1" x14ac:dyDescent="0.25">
      <c r="A77" s="302" t="s">
        <v>274</v>
      </c>
      <c r="B77" s="305"/>
      <c r="C77" s="305"/>
      <c r="D77" s="305"/>
      <c r="E77" s="305"/>
      <c r="F77" s="305"/>
      <c r="G77" s="305"/>
      <c r="H77" s="305"/>
      <c r="I77" s="129">
        <v>2</v>
      </c>
      <c r="J77" s="130" t="str">
        <f>IF($I$77=1,"0","0")</f>
        <v>0</v>
      </c>
      <c r="K77" s="242">
        <f>IF(I77=1,0,IF(I77=2,J79+J80+J81+J82+J83+J84+J85,0))</f>
        <v>6</v>
      </c>
      <c r="L77" s="306" t="s">
        <v>423</v>
      </c>
      <c r="M77" s="315" t="s">
        <v>424</v>
      </c>
    </row>
    <row r="78" spans="1:13" ht="22.5" customHeight="1" x14ac:dyDescent="0.25">
      <c r="A78" s="303"/>
      <c r="B78" s="314"/>
      <c r="C78" s="314"/>
      <c r="D78" s="314"/>
      <c r="E78" s="314"/>
      <c r="F78" s="314"/>
      <c r="G78" s="314"/>
      <c r="H78" s="314"/>
      <c r="I78" s="111"/>
      <c r="J78" s="14" t="str">
        <f>IF($I$77=2,"0","0")</f>
        <v>0</v>
      </c>
      <c r="K78" s="243"/>
      <c r="L78" s="307"/>
      <c r="M78" s="316"/>
    </row>
    <row r="79" spans="1:13" ht="16.899999999999999" customHeight="1" x14ac:dyDescent="0.25">
      <c r="A79" s="303"/>
      <c r="B79" s="314"/>
      <c r="C79" s="314"/>
      <c r="D79" s="314"/>
      <c r="E79" s="314"/>
      <c r="F79" s="314"/>
      <c r="G79" s="314"/>
      <c r="H79" s="314"/>
      <c r="I79" s="111" t="b">
        <v>1</v>
      </c>
      <c r="J79" s="14" t="str">
        <f>IF($I$79=TRUE,"1","0")</f>
        <v>1</v>
      </c>
      <c r="K79" s="243" t="str">
        <f>IF(AND($I$77&lt;&gt;2,I79=TRUE),"ERROR","")</f>
        <v/>
      </c>
      <c r="L79" s="307"/>
      <c r="M79" s="316"/>
    </row>
    <row r="80" spans="1:13" ht="17.45" customHeight="1" x14ac:dyDescent="0.25">
      <c r="A80" s="303"/>
      <c r="B80" s="314"/>
      <c r="C80" s="314"/>
      <c r="D80" s="314"/>
      <c r="E80" s="314"/>
      <c r="F80" s="314"/>
      <c r="G80" s="314"/>
      <c r="H80" s="314"/>
      <c r="I80" s="111" t="b">
        <v>1</v>
      </c>
      <c r="J80" s="14" t="str">
        <f>IF($I$80=TRUE,"1","0")</f>
        <v>1</v>
      </c>
      <c r="K80" s="243" t="str">
        <f t="shared" ref="K80:K85" si="5">IF(AND($I$77&lt;&gt;2,I80=TRUE),"ERROR","")</f>
        <v/>
      </c>
      <c r="L80" s="307"/>
      <c r="M80" s="316"/>
    </row>
    <row r="81" spans="1:13" ht="18" customHeight="1" x14ac:dyDescent="0.25">
      <c r="A81" s="303"/>
      <c r="B81" s="314"/>
      <c r="C81" s="314"/>
      <c r="D81" s="314"/>
      <c r="E81" s="314"/>
      <c r="F81" s="314"/>
      <c r="G81" s="314"/>
      <c r="H81" s="314"/>
      <c r="I81" s="111" t="b">
        <v>1</v>
      </c>
      <c r="J81" s="14" t="str">
        <f>IF($I$81=TRUE,"1","0")</f>
        <v>1</v>
      </c>
      <c r="K81" s="243" t="str">
        <f t="shared" si="5"/>
        <v/>
      </c>
      <c r="L81" s="307"/>
      <c r="M81" s="316"/>
    </row>
    <row r="82" spans="1:13" x14ac:dyDescent="0.25">
      <c r="A82" s="303"/>
      <c r="B82" s="314"/>
      <c r="C82" s="314"/>
      <c r="D82" s="314"/>
      <c r="E82" s="314"/>
      <c r="F82" s="314"/>
      <c r="G82" s="314"/>
      <c r="H82" s="314"/>
      <c r="I82" s="111" t="b">
        <v>1</v>
      </c>
      <c r="J82" s="14" t="str">
        <f>IF($I$82=TRUE,"1","0")</f>
        <v>1</v>
      </c>
      <c r="K82" s="243" t="str">
        <f t="shared" si="5"/>
        <v/>
      </c>
      <c r="L82" s="307"/>
      <c r="M82" s="316"/>
    </row>
    <row r="83" spans="1:13" x14ac:dyDescent="0.25">
      <c r="A83" s="303"/>
      <c r="B83" s="314"/>
      <c r="C83" s="314"/>
      <c r="D83" s="314"/>
      <c r="E83" s="314"/>
      <c r="F83" s="314"/>
      <c r="G83" s="314"/>
      <c r="H83" s="314"/>
      <c r="I83" s="111" t="b">
        <v>1</v>
      </c>
      <c r="J83" s="14" t="str">
        <f>IF($I$83=TRUE,"1","0")</f>
        <v>1</v>
      </c>
      <c r="K83" s="243" t="str">
        <f t="shared" si="5"/>
        <v/>
      </c>
      <c r="L83" s="307"/>
      <c r="M83" s="328"/>
    </row>
    <row r="84" spans="1:13" x14ac:dyDescent="0.25">
      <c r="A84" s="303"/>
      <c r="B84" s="314"/>
      <c r="C84" s="314"/>
      <c r="D84" s="314"/>
      <c r="E84" s="314"/>
      <c r="F84" s="314"/>
      <c r="G84" s="314"/>
      <c r="H84" s="314"/>
      <c r="I84" s="111" t="b">
        <v>1</v>
      </c>
      <c r="J84" s="14" t="str">
        <f>IF($I$84=TRUE,"1","0")</f>
        <v>1</v>
      </c>
      <c r="K84" s="243" t="str">
        <f t="shared" si="5"/>
        <v/>
      </c>
      <c r="L84" s="307"/>
      <c r="M84" s="328"/>
    </row>
    <row r="85" spans="1:13" ht="23.25" customHeight="1" thickBot="1" x14ac:dyDescent="0.3">
      <c r="A85" s="304"/>
      <c r="B85" s="301"/>
      <c r="C85" s="301"/>
      <c r="D85" s="301"/>
      <c r="E85" s="301"/>
      <c r="F85" s="301"/>
      <c r="G85" s="301"/>
      <c r="H85" s="301"/>
      <c r="I85" s="132" t="b">
        <v>0</v>
      </c>
      <c r="J85" s="133" t="str">
        <f>IF($I$85=TRUE,"1","0")</f>
        <v>0</v>
      </c>
      <c r="K85" s="244" t="str">
        <f t="shared" si="5"/>
        <v/>
      </c>
      <c r="L85" s="308"/>
      <c r="M85" s="317"/>
    </row>
    <row r="86" spans="1:13" ht="31.9" customHeight="1" x14ac:dyDescent="0.25">
      <c r="A86" s="302" t="s">
        <v>275</v>
      </c>
      <c r="B86" s="305"/>
      <c r="C86" s="305"/>
      <c r="D86" s="305"/>
      <c r="E86" s="305"/>
      <c r="F86" s="305"/>
      <c r="G86" s="305"/>
      <c r="H86" s="305"/>
      <c r="I86" s="129">
        <v>2</v>
      </c>
      <c r="J86" s="130" t="str">
        <f>IF($I$86=2,"0","0")</f>
        <v>0</v>
      </c>
      <c r="K86" s="242">
        <f>IF(I86=1, 0, IF(I86=2, J88+J89+J90+J91+J92, IF(OR(I86&lt;&gt;1, I86&lt;&gt;2),0)))</f>
        <v>1</v>
      </c>
      <c r="L86" s="306" t="s">
        <v>425</v>
      </c>
      <c r="M86" s="315" t="s">
        <v>409</v>
      </c>
    </row>
    <row r="87" spans="1:13" ht="17.45" customHeight="1" x14ac:dyDescent="0.25">
      <c r="A87" s="303"/>
      <c r="B87" s="314"/>
      <c r="C87" s="314"/>
      <c r="D87" s="314"/>
      <c r="E87" s="314"/>
      <c r="F87" s="314"/>
      <c r="G87" s="314"/>
      <c r="H87" s="314"/>
      <c r="I87" s="111"/>
      <c r="J87" s="14" t="str">
        <f>IF($I$86=1,"0","0")</f>
        <v>0</v>
      </c>
      <c r="K87" s="243"/>
      <c r="L87" s="307"/>
      <c r="M87" s="316"/>
    </row>
    <row r="88" spans="1:13" ht="33.75" customHeight="1" x14ac:dyDescent="0.25">
      <c r="A88" s="303"/>
      <c r="B88" s="314"/>
      <c r="C88" s="314"/>
      <c r="D88" s="314"/>
      <c r="E88" s="314"/>
      <c r="F88" s="314"/>
      <c r="G88" s="314"/>
      <c r="H88" s="314"/>
      <c r="I88" s="111" t="b">
        <v>0</v>
      </c>
      <c r="J88" s="14" t="str">
        <f>IF($I$88=TRUE,"1","0")</f>
        <v>0</v>
      </c>
      <c r="K88" s="243" t="str">
        <f>IF(AND($I$86&lt;&gt;2,I88=TRUE),"ERROR","")</f>
        <v/>
      </c>
      <c r="L88" s="307"/>
      <c r="M88" s="316"/>
    </row>
    <row r="89" spans="1:13" ht="19.149999999999999" customHeight="1" x14ac:dyDescent="0.25">
      <c r="A89" s="303"/>
      <c r="B89" s="314"/>
      <c r="C89" s="314"/>
      <c r="D89" s="314"/>
      <c r="E89" s="314"/>
      <c r="F89" s="314"/>
      <c r="G89" s="314"/>
      <c r="H89" s="314"/>
      <c r="I89" s="111" t="b">
        <v>1</v>
      </c>
      <c r="J89" s="14" t="str">
        <f>IF($I$89=TRUE,"1","0")</f>
        <v>1</v>
      </c>
      <c r="K89" s="243" t="str">
        <f t="shared" ref="K89:K92" si="6">IF(AND($I$86&lt;&gt;2,I89=TRUE),"ERROR","")</f>
        <v/>
      </c>
      <c r="L89" s="307"/>
      <c r="M89" s="316"/>
    </row>
    <row r="90" spans="1:13" ht="19.899999999999999" customHeight="1" x14ac:dyDescent="0.25">
      <c r="A90" s="303"/>
      <c r="B90" s="314"/>
      <c r="C90" s="314"/>
      <c r="D90" s="314"/>
      <c r="E90" s="314"/>
      <c r="F90" s="314"/>
      <c r="G90" s="314"/>
      <c r="H90" s="314"/>
      <c r="I90" s="111" t="b">
        <v>0</v>
      </c>
      <c r="J90" s="14" t="str">
        <f>IF($I$90=TRUE,"1","0")</f>
        <v>0</v>
      </c>
      <c r="K90" s="243" t="str">
        <f t="shared" si="6"/>
        <v/>
      </c>
      <c r="L90" s="307"/>
      <c r="M90" s="316"/>
    </row>
    <row r="91" spans="1:13" ht="19.149999999999999" customHeight="1" x14ac:dyDescent="0.25">
      <c r="A91" s="303"/>
      <c r="B91" s="314"/>
      <c r="C91" s="314"/>
      <c r="D91" s="314"/>
      <c r="E91" s="314"/>
      <c r="F91" s="314"/>
      <c r="G91" s="314"/>
      <c r="H91" s="314"/>
      <c r="I91" s="111" t="b">
        <v>0</v>
      </c>
      <c r="J91" s="14" t="str">
        <f>IF($I$91=TRUE,"1","0")</f>
        <v>0</v>
      </c>
      <c r="K91" s="243" t="str">
        <f t="shared" si="6"/>
        <v/>
      </c>
      <c r="L91" s="307"/>
      <c r="M91" s="316"/>
    </row>
    <row r="92" spans="1:13" ht="20.45" customHeight="1" thickBot="1" x14ac:dyDescent="0.3">
      <c r="A92" s="304"/>
      <c r="B92" s="301"/>
      <c r="C92" s="301"/>
      <c r="D92" s="301"/>
      <c r="E92" s="301"/>
      <c r="F92" s="301"/>
      <c r="G92" s="301"/>
      <c r="H92" s="301"/>
      <c r="I92" s="132" t="b">
        <v>0</v>
      </c>
      <c r="J92" s="133" t="str">
        <f>IF($I$92=TRUE,"1","0")</f>
        <v>0</v>
      </c>
      <c r="K92" s="244" t="str">
        <f t="shared" si="6"/>
        <v/>
      </c>
      <c r="L92" s="308"/>
      <c r="M92" s="317"/>
    </row>
    <row r="93" spans="1:13" ht="18" customHeight="1" x14ac:dyDescent="0.25">
      <c r="A93" s="302" t="s">
        <v>276</v>
      </c>
      <c r="B93" s="305"/>
      <c r="C93" s="305"/>
      <c r="D93" s="305"/>
      <c r="E93" s="305"/>
      <c r="F93" s="305"/>
      <c r="G93" s="305"/>
      <c r="H93" s="305"/>
      <c r="I93" s="129">
        <v>2</v>
      </c>
      <c r="J93" s="130" t="str">
        <f>IF($I$93=1,"0","0")</f>
        <v>0</v>
      </c>
      <c r="K93" s="242">
        <f>IF(I93=1, 0, IF(I93=2, J94+J95+J96+J97+J98+J99+J100, IF(OR(I93&lt;&gt;1, I93&lt;&gt;2),0)))</f>
        <v>4</v>
      </c>
      <c r="L93" s="306" t="s">
        <v>426</v>
      </c>
      <c r="M93" s="315" t="s">
        <v>427</v>
      </c>
    </row>
    <row r="94" spans="1:13" ht="22.15" customHeight="1" x14ac:dyDescent="0.25">
      <c r="A94" s="303"/>
      <c r="B94" s="314"/>
      <c r="C94" s="314"/>
      <c r="D94" s="314"/>
      <c r="E94" s="314"/>
      <c r="F94" s="314"/>
      <c r="G94" s="314"/>
      <c r="H94" s="314"/>
      <c r="I94" s="111"/>
      <c r="J94" s="14" t="str">
        <f>IF($I$93=2,"0","0")</f>
        <v>0</v>
      </c>
      <c r="K94" s="243"/>
      <c r="L94" s="307"/>
      <c r="M94" s="316"/>
    </row>
    <row r="95" spans="1:13" ht="24" customHeight="1" x14ac:dyDescent="0.25">
      <c r="A95" s="303"/>
      <c r="B95" s="314"/>
      <c r="C95" s="314"/>
      <c r="D95" s="314"/>
      <c r="E95" s="314"/>
      <c r="F95" s="314"/>
      <c r="G95" s="314"/>
      <c r="H95" s="314"/>
      <c r="I95" s="111" t="b">
        <v>1</v>
      </c>
      <c r="J95" s="14" t="str">
        <f>IF($I$95=TRUE,"1","0")</f>
        <v>1</v>
      </c>
      <c r="K95" s="243" t="str">
        <f>IF(AND($I$93&lt;&gt;2,I95=TRUE),"ERROR","")</f>
        <v/>
      </c>
      <c r="L95" s="307"/>
      <c r="M95" s="316"/>
    </row>
    <row r="96" spans="1:13" ht="24" customHeight="1" x14ac:dyDescent="0.25">
      <c r="A96" s="303"/>
      <c r="B96" s="314"/>
      <c r="C96" s="314"/>
      <c r="D96" s="314"/>
      <c r="E96" s="314"/>
      <c r="F96" s="314"/>
      <c r="G96" s="314"/>
      <c r="H96" s="314"/>
      <c r="I96" s="111" t="b">
        <v>1</v>
      </c>
      <c r="J96" s="14" t="str">
        <f>IF($I$96=TRUE,"1","0")</f>
        <v>1</v>
      </c>
      <c r="K96" s="243" t="str">
        <f t="shared" ref="K96:K100" si="7">IF(AND($I$93&lt;&gt;2,I96=TRUE),"ERROR","")</f>
        <v/>
      </c>
      <c r="L96" s="307"/>
      <c r="M96" s="316"/>
    </row>
    <row r="97" spans="1:13" ht="22.9" customHeight="1" x14ac:dyDescent="0.25">
      <c r="A97" s="303"/>
      <c r="B97" s="314"/>
      <c r="C97" s="314"/>
      <c r="D97" s="314"/>
      <c r="E97" s="314"/>
      <c r="F97" s="314"/>
      <c r="G97" s="314"/>
      <c r="H97" s="314"/>
      <c r="I97" s="111" t="b">
        <v>1</v>
      </c>
      <c r="J97" s="14" t="str">
        <f>IF($I$97=TRUE,"1","0")</f>
        <v>1</v>
      </c>
      <c r="K97" s="243" t="str">
        <f t="shared" si="7"/>
        <v/>
      </c>
      <c r="L97" s="307"/>
      <c r="M97" s="316"/>
    </row>
    <row r="98" spans="1:13" ht="26.45" customHeight="1" x14ac:dyDescent="0.25">
      <c r="A98" s="303"/>
      <c r="B98" s="314"/>
      <c r="C98" s="314"/>
      <c r="D98" s="314"/>
      <c r="E98" s="314"/>
      <c r="F98" s="314"/>
      <c r="G98" s="314"/>
      <c r="H98" s="314"/>
      <c r="I98" s="111" t="b">
        <v>0</v>
      </c>
      <c r="J98" s="14" t="str">
        <f>IF($I$98=TRUE,"1","0")</f>
        <v>0</v>
      </c>
      <c r="K98" s="243" t="str">
        <f t="shared" si="7"/>
        <v/>
      </c>
      <c r="L98" s="307"/>
      <c r="M98" s="316"/>
    </row>
    <row r="99" spans="1:13" ht="22.15" customHeight="1" x14ac:dyDescent="0.25">
      <c r="A99" s="303"/>
      <c r="B99" s="314"/>
      <c r="C99" s="314"/>
      <c r="D99" s="314"/>
      <c r="E99" s="314"/>
      <c r="F99" s="314"/>
      <c r="G99" s="314"/>
      <c r="H99" s="314"/>
      <c r="I99" s="111" t="b">
        <v>0</v>
      </c>
      <c r="J99" s="14" t="str">
        <f>IF($I$99=TRUE,"1","0")</f>
        <v>0</v>
      </c>
      <c r="K99" s="243" t="str">
        <f t="shared" si="7"/>
        <v/>
      </c>
      <c r="L99" s="307"/>
      <c r="M99" s="316"/>
    </row>
    <row r="100" spans="1:13" ht="27" customHeight="1" thickBot="1" x14ac:dyDescent="0.3">
      <c r="A100" s="304"/>
      <c r="B100" s="301"/>
      <c r="C100" s="301"/>
      <c r="D100" s="301"/>
      <c r="E100" s="301"/>
      <c r="F100" s="301"/>
      <c r="G100" s="301"/>
      <c r="H100" s="301"/>
      <c r="I100" s="132" t="b">
        <v>1</v>
      </c>
      <c r="J100" s="133" t="str">
        <f>IF($I$100=TRUE,"1","0")</f>
        <v>1</v>
      </c>
      <c r="K100" s="244" t="str">
        <f t="shared" si="7"/>
        <v/>
      </c>
      <c r="L100" s="308"/>
      <c r="M100" s="317"/>
    </row>
    <row r="101" spans="1:13" ht="22.9" customHeight="1" x14ac:dyDescent="0.25">
      <c r="A101" s="302" t="s">
        <v>277</v>
      </c>
      <c r="B101" s="305"/>
      <c r="C101" s="305"/>
      <c r="D101" s="305"/>
      <c r="E101" s="305"/>
      <c r="F101" s="305"/>
      <c r="G101" s="305"/>
      <c r="H101" s="305"/>
      <c r="I101" s="129">
        <v>3</v>
      </c>
      <c r="J101" s="130" t="str">
        <f>IF($I$101=1,"0","0")</f>
        <v>0</v>
      </c>
      <c r="K101" s="242">
        <f>J101+J103+J104+J105</f>
        <v>1.5</v>
      </c>
      <c r="L101" s="306" t="s">
        <v>428</v>
      </c>
      <c r="M101" s="309" t="s">
        <v>429</v>
      </c>
    </row>
    <row r="102" spans="1:13" ht="24.6" customHeight="1" x14ac:dyDescent="0.25">
      <c r="A102" s="303"/>
      <c r="B102" s="312" t="s">
        <v>270</v>
      </c>
      <c r="C102" s="313"/>
      <c r="D102" s="313"/>
      <c r="E102" s="313"/>
      <c r="F102" s="313"/>
      <c r="G102" s="313"/>
      <c r="H102" s="313"/>
      <c r="I102" s="111"/>
      <c r="J102" s="14"/>
      <c r="K102" s="243"/>
      <c r="L102" s="307"/>
      <c r="M102" s="310"/>
    </row>
    <row r="103" spans="1:13" ht="22.9" customHeight="1" x14ac:dyDescent="0.25">
      <c r="A103" s="303"/>
      <c r="B103" s="314"/>
      <c r="C103" s="314"/>
      <c r="D103" s="314"/>
      <c r="E103" s="314"/>
      <c r="F103" s="314"/>
      <c r="G103" s="314"/>
      <c r="H103" s="314"/>
      <c r="I103" s="111"/>
      <c r="J103" s="14" t="str">
        <f>IF($I$101=2,"2","0")</f>
        <v>0</v>
      </c>
      <c r="K103" s="243"/>
      <c r="L103" s="307"/>
      <c r="M103" s="310"/>
    </row>
    <row r="104" spans="1:13" ht="23.45" customHeight="1" x14ac:dyDescent="0.25">
      <c r="A104" s="303"/>
      <c r="B104" s="314"/>
      <c r="C104" s="314"/>
      <c r="D104" s="314"/>
      <c r="E104" s="314"/>
      <c r="F104" s="314"/>
      <c r="G104" s="314"/>
      <c r="H104" s="314"/>
      <c r="I104" s="111"/>
      <c r="J104" s="14" t="str">
        <f>IF($I$101=3,"1.5","0")</f>
        <v>1.5</v>
      </c>
      <c r="K104" s="243"/>
      <c r="L104" s="307"/>
      <c r="M104" s="310"/>
    </row>
    <row r="105" spans="1:13" ht="24.6" customHeight="1" thickBot="1" x14ac:dyDescent="0.3">
      <c r="A105" s="304"/>
      <c r="B105" s="301"/>
      <c r="C105" s="301"/>
      <c r="D105" s="301"/>
      <c r="E105" s="301"/>
      <c r="F105" s="301"/>
      <c r="G105" s="301"/>
      <c r="H105" s="301"/>
      <c r="I105" s="132"/>
      <c r="J105" s="133" t="str">
        <f>IF($I$101=4,"1","0")</f>
        <v>0</v>
      </c>
      <c r="K105" s="244"/>
      <c r="L105" s="308"/>
      <c r="M105" s="311"/>
    </row>
    <row r="106" spans="1:13" ht="15.75" thickBot="1" x14ac:dyDescent="0.3">
      <c r="A106" s="299" t="s">
        <v>278</v>
      </c>
      <c r="B106" s="300"/>
      <c r="C106" s="300"/>
      <c r="D106" s="300"/>
      <c r="E106" s="300"/>
      <c r="F106" s="300"/>
      <c r="G106" s="300"/>
      <c r="H106" s="300"/>
      <c r="I106" s="300"/>
      <c r="J106" s="300"/>
      <c r="K106" s="247">
        <f>SUM(K77:K104)</f>
        <v>12.5</v>
      </c>
    </row>
    <row r="108" spans="1:13" x14ac:dyDescent="0.25">
      <c r="A108" s="139" t="s">
        <v>279</v>
      </c>
    </row>
  </sheetData>
  <sheetProtection formatColumns="0" formatRows="0"/>
  <mergeCells count="145">
    <mergeCell ref="A1:M1"/>
    <mergeCell ref="A2:M2"/>
    <mergeCell ref="A3:K3"/>
    <mergeCell ref="A4:A7"/>
    <mergeCell ref="B4:H4"/>
    <mergeCell ref="L4:L7"/>
    <mergeCell ref="M4:M7"/>
    <mergeCell ref="B5:H5"/>
    <mergeCell ref="B6:H6"/>
    <mergeCell ref="B7:H7"/>
    <mergeCell ref="A8:A13"/>
    <mergeCell ref="B8:H8"/>
    <mergeCell ref="L8:L13"/>
    <mergeCell ref="M8:M13"/>
    <mergeCell ref="B9:H9"/>
    <mergeCell ref="B10:H10"/>
    <mergeCell ref="B11:H11"/>
    <mergeCell ref="B12:H12"/>
    <mergeCell ref="B13:H13"/>
    <mergeCell ref="M14:M33"/>
    <mergeCell ref="B15:H15"/>
    <mergeCell ref="B16:H16"/>
    <mergeCell ref="B17:H17"/>
    <mergeCell ref="B18:H18"/>
    <mergeCell ref="B19:H19"/>
    <mergeCell ref="B20:H20"/>
    <mergeCell ref="M43:M50"/>
    <mergeCell ref="B27:H27"/>
    <mergeCell ref="B28:H28"/>
    <mergeCell ref="B29:H29"/>
    <mergeCell ref="B30:H30"/>
    <mergeCell ref="B31:H31"/>
    <mergeCell ref="B32:H32"/>
    <mergeCell ref="B21:H21"/>
    <mergeCell ref="B22:H22"/>
    <mergeCell ref="B23:H23"/>
    <mergeCell ref="B24:H24"/>
    <mergeCell ref="B25:H25"/>
    <mergeCell ref="B26:H26"/>
    <mergeCell ref="M34:M42"/>
    <mergeCell ref="B35:H35"/>
    <mergeCell ref="B36:H36"/>
    <mergeCell ref="B37:H37"/>
    <mergeCell ref="L43:L50"/>
    <mergeCell ref="B33:H33"/>
    <mergeCell ref="A34:A42"/>
    <mergeCell ref="B34:H34"/>
    <mergeCell ref="L34:L42"/>
    <mergeCell ref="A51:J51"/>
    <mergeCell ref="A52:K52"/>
    <mergeCell ref="A14:A33"/>
    <mergeCell ref="B14:H14"/>
    <mergeCell ref="L14:L33"/>
    <mergeCell ref="B38:H38"/>
    <mergeCell ref="B39:H39"/>
    <mergeCell ref="B40:H40"/>
    <mergeCell ref="B41:H41"/>
    <mergeCell ref="B42:H42"/>
    <mergeCell ref="A53:K53"/>
    <mergeCell ref="A54:A60"/>
    <mergeCell ref="B54:H54"/>
    <mergeCell ref="B44:H44"/>
    <mergeCell ref="B45:H45"/>
    <mergeCell ref="B46:H46"/>
    <mergeCell ref="B47:H47"/>
    <mergeCell ref="B48:H48"/>
    <mergeCell ref="B49:H49"/>
    <mergeCell ref="B50:H50"/>
    <mergeCell ref="A43:A50"/>
    <mergeCell ref="B43:H43"/>
    <mergeCell ref="L54:L60"/>
    <mergeCell ref="M54:M60"/>
    <mergeCell ref="B55:H55"/>
    <mergeCell ref="B56:H56"/>
    <mergeCell ref="L61:L62"/>
    <mergeCell ref="M61:M62"/>
    <mergeCell ref="B62:H62"/>
    <mergeCell ref="A63:A67"/>
    <mergeCell ref="B63:H63"/>
    <mergeCell ref="L63:L67"/>
    <mergeCell ref="M63:M67"/>
    <mergeCell ref="B64:H64"/>
    <mergeCell ref="B65:H65"/>
    <mergeCell ref="B66:H66"/>
    <mergeCell ref="B67:H67"/>
    <mergeCell ref="B57:H57"/>
    <mergeCell ref="B58:H58"/>
    <mergeCell ref="B59:H59"/>
    <mergeCell ref="B60:H60"/>
    <mergeCell ref="A61:A62"/>
    <mergeCell ref="B61:H61"/>
    <mergeCell ref="A74:J74"/>
    <mergeCell ref="A75:K75"/>
    <mergeCell ref="A76:K76"/>
    <mergeCell ref="A77:A85"/>
    <mergeCell ref="B77:H77"/>
    <mergeCell ref="A68:A73"/>
    <mergeCell ref="B68:H68"/>
    <mergeCell ref="L68:L73"/>
    <mergeCell ref="M68:M73"/>
    <mergeCell ref="B69:H69"/>
    <mergeCell ref="B70:H70"/>
    <mergeCell ref="B71:H71"/>
    <mergeCell ref="B72:H72"/>
    <mergeCell ref="B73:H73"/>
    <mergeCell ref="L77:L85"/>
    <mergeCell ref="M77:M85"/>
    <mergeCell ref="B78:H78"/>
    <mergeCell ref="B79:H79"/>
    <mergeCell ref="B80:H80"/>
    <mergeCell ref="B81:H81"/>
    <mergeCell ref="B82:H82"/>
    <mergeCell ref="B83:H83"/>
    <mergeCell ref="B84:H84"/>
    <mergeCell ref="B85:H85"/>
    <mergeCell ref="A86:A92"/>
    <mergeCell ref="B86:H86"/>
    <mergeCell ref="L86:L92"/>
    <mergeCell ref="M86:M92"/>
    <mergeCell ref="B87:H87"/>
    <mergeCell ref="B88:H88"/>
    <mergeCell ref="B89:H89"/>
    <mergeCell ref="B90:H90"/>
    <mergeCell ref="B91:H91"/>
    <mergeCell ref="B92:H92"/>
    <mergeCell ref="A106:J106"/>
    <mergeCell ref="B100:H100"/>
    <mergeCell ref="A101:A105"/>
    <mergeCell ref="B101:H101"/>
    <mergeCell ref="L101:L105"/>
    <mergeCell ref="M101:M105"/>
    <mergeCell ref="B102:H102"/>
    <mergeCell ref="B103:H103"/>
    <mergeCell ref="B104:H104"/>
    <mergeCell ref="B105:H105"/>
    <mergeCell ref="A93:A100"/>
    <mergeCell ref="B93:H93"/>
    <mergeCell ref="L93:L100"/>
    <mergeCell ref="M93:M100"/>
    <mergeCell ref="B94:H94"/>
    <mergeCell ref="B95:H95"/>
    <mergeCell ref="B96:H96"/>
    <mergeCell ref="B97:H97"/>
    <mergeCell ref="B98:H98"/>
    <mergeCell ref="B99:H99"/>
  </mergeCells>
  <conditionalFormatting sqref="B16:H16 B24 B32">
    <cfRule type="expression" dxfId="102" priority="54">
      <formula>AND($I$14&lt;&gt;2,I16=TRUE)</formula>
    </cfRule>
  </conditionalFormatting>
  <conditionalFormatting sqref="B17:H17">
    <cfRule type="expression" dxfId="101" priority="53">
      <formula>-AND($I$14&lt;&gt;2,I17=TRUE)</formula>
    </cfRule>
  </conditionalFormatting>
  <conditionalFormatting sqref="B18:H18">
    <cfRule type="expression" dxfId="100" priority="52">
      <formula>AND($I$14&lt;&gt;2,I18=TRUE)</formula>
    </cfRule>
  </conditionalFormatting>
  <conditionalFormatting sqref="B19:H19">
    <cfRule type="expression" dxfId="99" priority="50">
      <formula>AND($I$14&lt;&gt;2,I19=TRUE)</formula>
    </cfRule>
    <cfRule type="expression" dxfId="98" priority="51">
      <formula>AND($I$14&lt;&gt;2,I19=TRUE)</formula>
    </cfRule>
  </conditionalFormatting>
  <conditionalFormatting sqref="B20:H20">
    <cfRule type="expression" dxfId="97" priority="49">
      <formula>AND($I$14&lt;&gt;2,I20=TRUE)</formula>
    </cfRule>
  </conditionalFormatting>
  <conditionalFormatting sqref="B21:H21">
    <cfRule type="expression" dxfId="96" priority="48">
      <formula>AND($I$14&lt;&gt;2,I21=TRUE)</formula>
    </cfRule>
  </conditionalFormatting>
  <conditionalFormatting sqref="B22:H22">
    <cfRule type="expression" dxfId="95" priority="47">
      <formula>AND($I$14&lt;&gt;2,I22=TRUE)</formula>
    </cfRule>
  </conditionalFormatting>
  <conditionalFormatting sqref="B23:H23">
    <cfRule type="expression" dxfId="94" priority="46">
      <formula>AND($I$14&lt;&gt;2,I23=TRUE)</formula>
    </cfRule>
  </conditionalFormatting>
  <conditionalFormatting sqref="B25:H25">
    <cfRule type="expression" dxfId="93" priority="45">
      <formula>AND($I$14&lt;&gt;2,I25=TRUE)</formula>
    </cfRule>
  </conditionalFormatting>
  <conditionalFormatting sqref="B26:H26">
    <cfRule type="expression" dxfId="92" priority="44">
      <formula>AND($I$14&lt;&gt;2,I26=TRUE)</formula>
    </cfRule>
  </conditionalFormatting>
  <conditionalFormatting sqref="B27:H27">
    <cfRule type="expression" dxfId="91" priority="43">
      <formula>AND($I$14&lt;&gt;2,I27=TRUE)</formula>
    </cfRule>
  </conditionalFormatting>
  <conditionalFormatting sqref="B28:H28">
    <cfRule type="expression" dxfId="90" priority="42">
      <formula>AND($I$14&lt;&gt;2,I28=TRUE)</formula>
    </cfRule>
  </conditionalFormatting>
  <conditionalFormatting sqref="B29:H29">
    <cfRule type="expression" dxfId="89" priority="41">
      <formula>AND($I$14&lt;&gt;2,I29=TRUE)</formula>
    </cfRule>
  </conditionalFormatting>
  <conditionalFormatting sqref="B30:H30">
    <cfRule type="expression" dxfId="88" priority="40">
      <formula>AND($I$14&lt;&gt;2,I30=TRUE)</formula>
    </cfRule>
  </conditionalFormatting>
  <conditionalFormatting sqref="B31:H31">
    <cfRule type="expression" dxfId="87" priority="39">
      <formula>AND($I$14&lt;&gt;2,I31=TRUE)</formula>
    </cfRule>
  </conditionalFormatting>
  <conditionalFormatting sqref="B33:H33">
    <cfRule type="expression" dxfId="86" priority="38">
      <formula>AND($I$14&lt;&gt;2,I33=TRUE)</formula>
    </cfRule>
  </conditionalFormatting>
  <conditionalFormatting sqref="B36:H36">
    <cfRule type="expression" dxfId="85" priority="37">
      <formula>AND($I$34&lt;&gt;2,I36=TRUE)</formula>
    </cfRule>
  </conditionalFormatting>
  <conditionalFormatting sqref="B37:H37">
    <cfRule type="expression" dxfId="84" priority="36">
      <formula>AND($I$34&lt;&gt;2,I37=TRUE)</formula>
    </cfRule>
  </conditionalFormatting>
  <conditionalFormatting sqref="B38:H38">
    <cfRule type="expression" dxfId="83" priority="35">
      <formula>AND($I$34&lt;&gt;2,I38=TRUE)</formula>
    </cfRule>
  </conditionalFormatting>
  <conditionalFormatting sqref="B39:H39">
    <cfRule type="expression" dxfId="82" priority="34">
      <formula>AND($I$34&lt;&gt;2,I39=TRUE)</formula>
    </cfRule>
  </conditionalFormatting>
  <conditionalFormatting sqref="B40:H40">
    <cfRule type="expression" dxfId="81" priority="33">
      <formula>AND($I$34&lt;&gt;2,I40=TRUE)</formula>
    </cfRule>
  </conditionalFormatting>
  <conditionalFormatting sqref="B42:H42">
    <cfRule type="expression" dxfId="80" priority="32">
      <formula>AND($I$34&lt;&gt;2,I42=TRUE)</formula>
    </cfRule>
  </conditionalFormatting>
  <conditionalFormatting sqref="B45:H45 B49">
    <cfRule type="expression" dxfId="79" priority="31">
      <formula>AND($I$43&lt;&gt;2,I45=TRUE)</formula>
    </cfRule>
  </conditionalFormatting>
  <conditionalFormatting sqref="B46:H46">
    <cfRule type="expression" dxfId="78" priority="30">
      <formula>AND($I$43&lt;&gt;2,I46=TRUE)</formula>
    </cfRule>
  </conditionalFormatting>
  <conditionalFormatting sqref="B47:H47">
    <cfRule type="expression" dxfId="77" priority="29">
      <formula>AND($I$43&lt;&gt;2,I47=TRUE)</formula>
    </cfRule>
  </conditionalFormatting>
  <conditionalFormatting sqref="B48:H48">
    <cfRule type="expression" dxfId="76" priority="28">
      <formula>AND($I$43&lt;&gt;2,I48=TRUE)</formula>
    </cfRule>
  </conditionalFormatting>
  <conditionalFormatting sqref="B50:H50">
    <cfRule type="expression" dxfId="75" priority="27">
      <formula>AND($I$43&lt;&gt;2,I50=TRUE)</formula>
    </cfRule>
  </conditionalFormatting>
  <conditionalFormatting sqref="B56:H56">
    <cfRule type="expression" dxfId="74" priority="26">
      <formula>AND($I$54&lt;&gt;2,I56=TRUE)</formula>
    </cfRule>
  </conditionalFormatting>
  <conditionalFormatting sqref="B57:H57">
    <cfRule type="expression" dxfId="73" priority="25">
      <formula>AND($I$54&lt;&gt;2,I57=TRUE)</formula>
    </cfRule>
  </conditionalFormatting>
  <conditionalFormatting sqref="B58:H58">
    <cfRule type="expression" dxfId="72" priority="24">
      <formula>AND($I$54&lt;&gt;2,I58=TRUE)</formula>
    </cfRule>
  </conditionalFormatting>
  <conditionalFormatting sqref="B59:H59">
    <cfRule type="expression" dxfId="71" priority="23">
      <formula>AND($I$54&lt;&gt;2,I59=TRUE)</formula>
    </cfRule>
  </conditionalFormatting>
  <conditionalFormatting sqref="B60:H60">
    <cfRule type="expression" dxfId="70" priority="22">
      <formula>AND($I$54&lt;&gt;2,I60=TRUE)</formula>
    </cfRule>
  </conditionalFormatting>
  <conditionalFormatting sqref="B70:H70">
    <cfRule type="expression" dxfId="69" priority="21">
      <formula>AND($I$68&lt;&gt;2,I70=TRUE)</formula>
    </cfRule>
  </conditionalFormatting>
  <conditionalFormatting sqref="B71">
    <cfRule type="expression" dxfId="68" priority="20">
      <formula>AND($I$68&lt;&gt;2,I71=TRUE)</formula>
    </cfRule>
  </conditionalFormatting>
  <conditionalFormatting sqref="B72:H72">
    <cfRule type="expression" dxfId="67" priority="19">
      <formula>AND($I$68&lt;&gt;2,I72=TRUE)</formula>
    </cfRule>
  </conditionalFormatting>
  <conditionalFormatting sqref="B73:H73">
    <cfRule type="expression" dxfId="66" priority="18">
      <formula>AND($I$68&lt;&gt;2,I73=TRUE)</formula>
    </cfRule>
  </conditionalFormatting>
  <conditionalFormatting sqref="B79:H79">
    <cfRule type="expression" dxfId="65" priority="17">
      <formula>AND($I$77&lt;&gt;2,I79=TRUE)</formula>
    </cfRule>
  </conditionalFormatting>
  <conditionalFormatting sqref="B80:H80">
    <cfRule type="expression" dxfId="64" priority="16">
      <formula>AND($I$77&lt;&gt;2,I80=TRUE)</formula>
    </cfRule>
  </conditionalFormatting>
  <conditionalFormatting sqref="B81:H81">
    <cfRule type="expression" dxfId="63" priority="15">
      <formula>AND($I$77&lt;&gt;2,I81=TRUE)</formula>
    </cfRule>
  </conditionalFormatting>
  <conditionalFormatting sqref="B82:H82 B83:B84">
    <cfRule type="expression" dxfId="62" priority="14">
      <formula>AND($I$77&lt;&gt;2,I82=TRUE)</formula>
    </cfRule>
  </conditionalFormatting>
  <conditionalFormatting sqref="B85:H85">
    <cfRule type="expression" dxfId="61" priority="13">
      <formula>AND($I$77&lt;&gt;2,I85=TRUE)</formula>
    </cfRule>
  </conditionalFormatting>
  <conditionalFormatting sqref="B88:H88">
    <cfRule type="expression" dxfId="60" priority="12">
      <formula>AND($I$86&lt;&gt;2,I88=TRUE)</formula>
    </cfRule>
  </conditionalFormatting>
  <conditionalFormatting sqref="B89:H89">
    <cfRule type="expression" dxfId="59" priority="11">
      <formula>AND($I$86&lt;&gt;2,I89=TRUE)</formula>
    </cfRule>
  </conditionalFormatting>
  <conditionalFormatting sqref="B90:H90">
    <cfRule type="expression" dxfId="58" priority="10">
      <formula>AND($I$86&lt;&gt;2,I90=TRUE)</formula>
    </cfRule>
  </conditionalFormatting>
  <conditionalFormatting sqref="B91:H91">
    <cfRule type="expression" dxfId="57" priority="9">
      <formula>AND($I$86&lt;&gt;2,I88=TRUE)</formula>
    </cfRule>
  </conditionalFormatting>
  <conditionalFormatting sqref="B92:H92">
    <cfRule type="expression" dxfId="56" priority="8">
      <formula>AND($I$86&lt;&gt;2,I88=TRUE)</formula>
    </cfRule>
  </conditionalFormatting>
  <conditionalFormatting sqref="B95:H95">
    <cfRule type="expression" dxfId="55" priority="7">
      <formula>AND($I$93&lt;&gt;2,I95=TRUE)</formula>
    </cfRule>
  </conditionalFormatting>
  <conditionalFormatting sqref="B96:G96">
    <cfRule type="expression" dxfId="54" priority="6">
      <formula>AND($I$93&lt;&gt;2,I96=TRUE)</formula>
    </cfRule>
  </conditionalFormatting>
  <conditionalFormatting sqref="B97:H97">
    <cfRule type="expression" dxfId="53" priority="5">
      <formula>AND($I$93&lt;&gt;2,I95=TRUE)</formula>
    </cfRule>
  </conditionalFormatting>
  <conditionalFormatting sqref="B98:H98">
    <cfRule type="expression" dxfId="52" priority="4">
      <formula>AND($I$93&lt;&gt;2,I95=TRUE)</formula>
    </cfRule>
  </conditionalFormatting>
  <conditionalFormatting sqref="B99:H99">
    <cfRule type="expression" dxfId="51" priority="3">
      <formula>AND($I$93&lt;&gt;2,I99=TRUE)</formula>
    </cfRule>
  </conditionalFormatting>
  <conditionalFormatting sqref="B100:H100">
    <cfRule type="expression" dxfId="50" priority="2">
      <formula>AND($I$93&lt;&gt;2,I100=TRUE)</formula>
    </cfRule>
  </conditionalFormatting>
  <conditionalFormatting sqref="B49:H49">
    <cfRule type="expression" dxfId="49" priority="1">
      <formula>AND($I$43&lt;&gt;2,I49=TRUE)</formula>
    </cfRule>
  </conditionalFormatting>
  <conditionalFormatting sqref="B41:H41">
    <cfRule type="expression" dxfId="48" priority="55">
      <formula>AND($I$34&lt;&gt;2,I41=TRUE)</formula>
    </cfRule>
    <cfRule type="expression" dxfId="47" priority="56">
      <formula>AND($I$34&lt;&gt;2,I4+$I$393=TRUE)</formula>
    </cfRule>
  </conditionalFormatting>
  <pageMargins left="0.7" right="0.7" top="0.75" bottom="0.75" header="0.3" footer="0.3"/>
  <pageSetup scale="68"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2289" r:id="rId4" name="Option Button 1">
              <controlPr defaultSize="0" autoFill="0" autoLine="0" autoPict="0">
                <anchor moveWithCells="1">
                  <from>
                    <xdr:col>1</xdr:col>
                    <xdr:colOff>19050</xdr:colOff>
                    <xdr:row>3</xdr:row>
                    <xdr:rowOff>57150</xdr:rowOff>
                  </from>
                  <to>
                    <xdr:col>7</xdr:col>
                    <xdr:colOff>361950</xdr:colOff>
                    <xdr:row>4</xdr:row>
                    <xdr:rowOff>0</xdr:rowOff>
                  </to>
                </anchor>
              </controlPr>
            </control>
          </mc:Choice>
        </mc:AlternateContent>
        <mc:AlternateContent xmlns:mc="http://schemas.openxmlformats.org/markup-compatibility/2006">
          <mc:Choice Requires="x14">
            <control shapeId="12290" r:id="rId5" name="Option Button 2">
              <controlPr defaultSize="0" autoFill="0" autoLine="0" autoPict="0">
                <anchor moveWithCells="1">
                  <from>
                    <xdr:col>1</xdr:col>
                    <xdr:colOff>19050</xdr:colOff>
                    <xdr:row>4</xdr:row>
                    <xdr:rowOff>57150</xdr:rowOff>
                  </from>
                  <to>
                    <xdr:col>7</xdr:col>
                    <xdr:colOff>581025</xdr:colOff>
                    <xdr:row>5</xdr:row>
                    <xdr:rowOff>0</xdr:rowOff>
                  </to>
                </anchor>
              </controlPr>
            </control>
          </mc:Choice>
        </mc:AlternateContent>
        <mc:AlternateContent xmlns:mc="http://schemas.openxmlformats.org/markup-compatibility/2006">
          <mc:Choice Requires="x14">
            <control shapeId="12291" r:id="rId6" name="Option Button 3">
              <controlPr defaultSize="0" autoFill="0" autoLine="0" autoPict="0">
                <anchor moveWithCells="1">
                  <from>
                    <xdr:col>1</xdr:col>
                    <xdr:colOff>19050</xdr:colOff>
                    <xdr:row>5</xdr:row>
                    <xdr:rowOff>57150</xdr:rowOff>
                  </from>
                  <to>
                    <xdr:col>7</xdr:col>
                    <xdr:colOff>581025</xdr:colOff>
                    <xdr:row>6</xdr:row>
                    <xdr:rowOff>0</xdr:rowOff>
                  </to>
                </anchor>
              </controlPr>
            </control>
          </mc:Choice>
        </mc:AlternateContent>
        <mc:AlternateContent xmlns:mc="http://schemas.openxmlformats.org/markup-compatibility/2006">
          <mc:Choice Requires="x14">
            <control shapeId="12292" r:id="rId7" name="Option Button 4">
              <controlPr defaultSize="0" autoFill="0" autoLine="0" autoPict="0">
                <anchor moveWithCells="1">
                  <from>
                    <xdr:col>1</xdr:col>
                    <xdr:colOff>19050</xdr:colOff>
                    <xdr:row>6</xdr:row>
                    <xdr:rowOff>47625</xdr:rowOff>
                  </from>
                  <to>
                    <xdr:col>7</xdr:col>
                    <xdr:colOff>342900</xdr:colOff>
                    <xdr:row>7</xdr:row>
                    <xdr:rowOff>0</xdr:rowOff>
                  </to>
                </anchor>
              </controlPr>
            </control>
          </mc:Choice>
        </mc:AlternateContent>
        <mc:AlternateContent xmlns:mc="http://schemas.openxmlformats.org/markup-compatibility/2006">
          <mc:Choice Requires="x14">
            <control shapeId="12293" r:id="rId8" name="Option Button 5">
              <controlPr defaultSize="0" autoFill="0" autoLine="0" autoPict="0">
                <anchor moveWithCells="1">
                  <from>
                    <xdr:col>1</xdr:col>
                    <xdr:colOff>28575</xdr:colOff>
                    <xdr:row>7</xdr:row>
                    <xdr:rowOff>66675</xdr:rowOff>
                  </from>
                  <to>
                    <xdr:col>7</xdr:col>
                    <xdr:colOff>400050</xdr:colOff>
                    <xdr:row>8</xdr:row>
                    <xdr:rowOff>0</xdr:rowOff>
                  </to>
                </anchor>
              </controlPr>
            </control>
          </mc:Choice>
        </mc:AlternateContent>
        <mc:AlternateContent xmlns:mc="http://schemas.openxmlformats.org/markup-compatibility/2006">
          <mc:Choice Requires="x14">
            <control shapeId="12294" r:id="rId9" name="Option Button 6">
              <controlPr defaultSize="0" autoFill="0" autoLine="0" autoPict="0">
                <anchor moveWithCells="1">
                  <from>
                    <xdr:col>1</xdr:col>
                    <xdr:colOff>28575</xdr:colOff>
                    <xdr:row>8</xdr:row>
                    <xdr:rowOff>66675</xdr:rowOff>
                  </from>
                  <to>
                    <xdr:col>7</xdr:col>
                    <xdr:colOff>352425</xdr:colOff>
                    <xdr:row>9</xdr:row>
                    <xdr:rowOff>0</xdr:rowOff>
                  </to>
                </anchor>
              </controlPr>
            </control>
          </mc:Choice>
        </mc:AlternateContent>
        <mc:AlternateContent xmlns:mc="http://schemas.openxmlformats.org/markup-compatibility/2006">
          <mc:Choice Requires="x14">
            <control shapeId="12295" r:id="rId10" name="Option Button 7">
              <controlPr defaultSize="0" autoFill="0" autoLine="0" autoPict="0">
                <anchor moveWithCells="1">
                  <from>
                    <xdr:col>1</xdr:col>
                    <xdr:colOff>28575</xdr:colOff>
                    <xdr:row>9</xdr:row>
                    <xdr:rowOff>28575</xdr:rowOff>
                  </from>
                  <to>
                    <xdr:col>7</xdr:col>
                    <xdr:colOff>142875</xdr:colOff>
                    <xdr:row>10</xdr:row>
                    <xdr:rowOff>19050</xdr:rowOff>
                  </to>
                </anchor>
              </controlPr>
            </control>
          </mc:Choice>
        </mc:AlternateContent>
        <mc:AlternateContent xmlns:mc="http://schemas.openxmlformats.org/markup-compatibility/2006">
          <mc:Choice Requires="x14">
            <control shapeId="12296" r:id="rId11" name="Option Button 8">
              <controlPr defaultSize="0" autoFill="0" autoLine="0" autoPict="0">
                <anchor moveWithCells="1">
                  <from>
                    <xdr:col>1</xdr:col>
                    <xdr:colOff>28575</xdr:colOff>
                    <xdr:row>10</xdr:row>
                    <xdr:rowOff>57150</xdr:rowOff>
                  </from>
                  <to>
                    <xdr:col>7</xdr:col>
                    <xdr:colOff>304800</xdr:colOff>
                    <xdr:row>11</xdr:row>
                    <xdr:rowOff>0</xdr:rowOff>
                  </to>
                </anchor>
              </controlPr>
            </control>
          </mc:Choice>
        </mc:AlternateContent>
        <mc:AlternateContent xmlns:mc="http://schemas.openxmlformats.org/markup-compatibility/2006">
          <mc:Choice Requires="x14">
            <control shapeId="12297" r:id="rId12" name="Option Button 9">
              <controlPr defaultSize="0" autoFill="0" autoLine="0" autoPict="0">
                <anchor moveWithCells="1">
                  <from>
                    <xdr:col>1</xdr:col>
                    <xdr:colOff>28575</xdr:colOff>
                    <xdr:row>11</xdr:row>
                    <xdr:rowOff>47625</xdr:rowOff>
                  </from>
                  <to>
                    <xdr:col>7</xdr:col>
                    <xdr:colOff>228600</xdr:colOff>
                    <xdr:row>12</xdr:row>
                    <xdr:rowOff>0</xdr:rowOff>
                  </to>
                </anchor>
              </controlPr>
            </control>
          </mc:Choice>
        </mc:AlternateContent>
        <mc:AlternateContent xmlns:mc="http://schemas.openxmlformats.org/markup-compatibility/2006">
          <mc:Choice Requires="x14">
            <control shapeId="12298" r:id="rId13" name="Option Button 10">
              <controlPr defaultSize="0" autoFill="0" autoLine="0" autoPict="0">
                <anchor moveWithCells="1">
                  <from>
                    <xdr:col>1</xdr:col>
                    <xdr:colOff>28575</xdr:colOff>
                    <xdr:row>12</xdr:row>
                    <xdr:rowOff>19050</xdr:rowOff>
                  </from>
                  <to>
                    <xdr:col>7</xdr:col>
                    <xdr:colOff>228600</xdr:colOff>
                    <xdr:row>13</xdr:row>
                    <xdr:rowOff>0</xdr:rowOff>
                  </to>
                </anchor>
              </controlPr>
            </control>
          </mc:Choice>
        </mc:AlternateContent>
        <mc:AlternateContent xmlns:mc="http://schemas.openxmlformats.org/markup-compatibility/2006">
          <mc:Choice Requires="x14">
            <control shapeId="12299" r:id="rId14" name="Group Box 11">
              <controlPr defaultSize="0" autoFill="0" autoPict="0">
                <anchor moveWithCells="1">
                  <from>
                    <xdr:col>1</xdr:col>
                    <xdr:colOff>0</xdr:colOff>
                    <xdr:row>7</xdr:row>
                    <xdr:rowOff>0</xdr:rowOff>
                  </from>
                  <to>
                    <xdr:col>8</xdr:col>
                    <xdr:colOff>0</xdr:colOff>
                    <xdr:row>13</xdr:row>
                    <xdr:rowOff>9525</xdr:rowOff>
                  </to>
                </anchor>
              </controlPr>
            </control>
          </mc:Choice>
        </mc:AlternateContent>
        <mc:AlternateContent xmlns:mc="http://schemas.openxmlformats.org/markup-compatibility/2006">
          <mc:Choice Requires="x14">
            <control shapeId="12300" r:id="rId15" name="Group Box 12">
              <controlPr defaultSize="0" autoFill="0" autoPict="0">
                <anchor moveWithCells="1">
                  <from>
                    <xdr:col>1</xdr:col>
                    <xdr:colOff>0</xdr:colOff>
                    <xdr:row>2</xdr:row>
                    <xdr:rowOff>790575</xdr:rowOff>
                  </from>
                  <to>
                    <xdr:col>8</xdr:col>
                    <xdr:colOff>0</xdr:colOff>
                    <xdr:row>7</xdr:row>
                    <xdr:rowOff>0</xdr:rowOff>
                  </to>
                </anchor>
              </controlPr>
            </control>
          </mc:Choice>
        </mc:AlternateContent>
        <mc:AlternateContent xmlns:mc="http://schemas.openxmlformats.org/markup-compatibility/2006">
          <mc:Choice Requires="x14">
            <control shapeId="12301" r:id="rId16" name="Group Box 13">
              <controlPr defaultSize="0" autoFill="0" autoPict="0">
                <anchor moveWithCells="1">
                  <from>
                    <xdr:col>1</xdr:col>
                    <xdr:colOff>0</xdr:colOff>
                    <xdr:row>13</xdr:row>
                    <xdr:rowOff>0</xdr:rowOff>
                  </from>
                  <to>
                    <xdr:col>8</xdr:col>
                    <xdr:colOff>0</xdr:colOff>
                    <xdr:row>33</xdr:row>
                    <xdr:rowOff>0</xdr:rowOff>
                  </to>
                </anchor>
              </controlPr>
            </control>
          </mc:Choice>
        </mc:AlternateContent>
        <mc:AlternateContent xmlns:mc="http://schemas.openxmlformats.org/markup-compatibility/2006">
          <mc:Choice Requires="x14">
            <control shapeId="12302" r:id="rId17" name="Check Box 14">
              <controlPr defaultSize="0" autoFill="0" autoLine="0" autoPict="0">
                <anchor moveWithCells="1">
                  <from>
                    <xdr:col>1</xdr:col>
                    <xdr:colOff>47625</xdr:colOff>
                    <xdr:row>15</xdr:row>
                    <xdr:rowOff>19050</xdr:rowOff>
                  </from>
                  <to>
                    <xdr:col>7</xdr:col>
                    <xdr:colOff>247650</xdr:colOff>
                    <xdr:row>16</xdr:row>
                    <xdr:rowOff>57150</xdr:rowOff>
                  </to>
                </anchor>
              </controlPr>
            </control>
          </mc:Choice>
        </mc:AlternateContent>
        <mc:AlternateContent xmlns:mc="http://schemas.openxmlformats.org/markup-compatibility/2006">
          <mc:Choice Requires="x14">
            <control shapeId="12303" r:id="rId18" name="Check Box 15">
              <controlPr defaultSize="0" autoFill="0" autoLine="0" autoPict="0">
                <anchor moveWithCells="1">
                  <from>
                    <xdr:col>1</xdr:col>
                    <xdr:colOff>381000</xdr:colOff>
                    <xdr:row>16</xdr:row>
                    <xdr:rowOff>57150</xdr:rowOff>
                  </from>
                  <to>
                    <xdr:col>7</xdr:col>
                    <xdr:colOff>247650</xdr:colOff>
                    <xdr:row>17</xdr:row>
                    <xdr:rowOff>0</xdr:rowOff>
                  </to>
                </anchor>
              </controlPr>
            </control>
          </mc:Choice>
        </mc:AlternateContent>
        <mc:AlternateContent xmlns:mc="http://schemas.openxmlformats.org/markup-compatibility/2006">
          <mc:Choice Requires="x14">
            <control shapeId="12304" r:id="rId19" name="Check Box 16">
              <controlPr defaultSize="0" autoFill="0" autoLine="0" autoPict="0">
                <anchor moveWithCells="1">
                  <from>
                    <xdr:col>1</xdr:col>
                    <xdr:colOff>381000</xdr:colOff>
                    <xdr:row>17</xdr:row>
                    <xdr:rowOff>28575</xdr:rowOff>
                  </from>
                  <to>
                    <xdr:col>6</xdr:col>
                    <xdr:colOff>180975</xdr:colOff>
                    <xdr:row>18</xdr:row>
                    <xdr:rowOff>0</xdr:rowOff>
                  </to>
                </anchor>
              </controlPr>
            </control>
          </mc:Choice>
        </mc:AlternateContent>
        <mc:AlternateContent xmlns:mc="http://schemas.openxmlformats.org/markup-compatibility/2006">
          <mc:Choice Requires="x14">
            <control shapeId="12305" r:id="rId20" name="Check Box 17">
              <controlPr defaultSize="0" autoFill="0" autoLine="0" autoPict="0">
                <anchor moveWithCells="1">
                  <from>
                    <xdr:col>1</xdr:col>
                    <xdr:colOff>381000</xdr:colOff>
                    <xdr:row>18</xdr:row>
                    <xdr:rowOff>19050</xdr:rowOff>
                  </from>
                  <to>
                    <xdr:col>7</xdr:col>
                    <xdr:colOff>38100</xdr:colOff>
                    <xdr:row>19</xdr:row>
                    <xdr:rowOff>0</xdr:rowOff>
                  </to>
                </anchor>
              </controlPr>
            </control>
          </mc:Choice>
        </mc:AlternateContent>
        <mc:AlternateContent xmlns:mc="http://schemas.openxmlformats.org/markup-compatibility/2006">
          <mc:Choice Requires="x14">
            <control shapeId="12306" r:id="rId21" name="Check Box 18">
              <controlPr defaultSize="0" autoFill="0" autoLine="0" autoPict="0">
                <anchor moveWithCells="1">
                  <from>
                    <xdr:col>1</xdr:col>
                    <xdr:colOff>381000</xdr:colOff>
                    <xdr:row>19</xdr:row>
                    <xdr:rowOff>66675</xdr:rowOff>
                  </from>
                  <to>
                    <xdr:col>6</xdr:col>
                    <xdr:colOff>200025</xdr:colOff>
                    <xdr:row>20</xdr:row>
                    <xdr:rowOff>19050</xdr:rowOff>
                  </to>
                </anchor>
              </controlPr>
            </control>
          </mc:Choice>
        </mc:AlternateContent>
        <mc:AlternateContent xmlns:mc="http://schemas.openxmlformats.org/markup-compatibility/2006">
          <mc:Choice Requires="x14">
            <control shapeId="12307" r:id="rId22" name="Check Box 19">
              <controlPr defaultSize="0" autoFill="0" autoLine="0" autoPict="0">
                <anchor moveWithCells="1">
                  <from>
                    <xdr:col>1</xdr:col>
                    <xdr:colOff>381000</xdr:colOff>
                    <xdr:row>20</xdr:row>
                    <xdr:rowOff>66675</xdr:rowOff>
                  </from>
                  <to>
                    <xdr:col>6</xdr:col>
                    <xdr:colOff>361950</xdr:colOff>
                    <xdr:row>21</xdr:row>
                    <xdr:rowOff>19050</xdr:rowOff>
                  </to>
                </anchor>
              </controlPr>
            </control>
          </mc:Choice>
        </mc:AlternateContent>
        <mc:AlternateContent xmlns:mc="http://schemas.openxmlformats.org/markup-compatibility/2006">
          <mc:Choice Requires="x14">
            <control shapeId="12308" r:id="rId23" name="Check Box 20">
              <controlPr defaultSize="0" autoFill="0" autoLine="0" autoPict="0">
                <anchor moveWithCells="1">
                  <from>
                    <xdr:col>1</xdr:col>
                    <xdr:colOff>381000</xdr:colOff>
                    <xdr:row>21</xdr:row>
                    <xdr:rowOff>38100</xdr:rowOff>
                  </from>
                  <to>
                    <xdr:col>7</xdr:col>
                    <xdr:colOff>66675</xdr:colOff>
                    <xdr:row>22</xdr:row>
                    <xdr:rowOff>19050</xdr:rowOff>
                  </to>
                </anchor>
              </controlPr>
            </control>
          </mc:Choice>
        </mc:AlternateContent>
        <mc:AlternateContent xmlns:mc="http://schemas.openxmlformats.org/markup-compatibility/2006">
          <mc:Choice Requires="x14">
            <control shapeId="12309" r:id="rId24" name="Check Box 21">
              <controlPr defaultSize="0" autoFill="0" autoLine="0" autoPict="0">
                <anchor moveWithCells="1">
                  <from>
                    <xdr:col>1</xdr:col>
                    <xdr:colOff>381000</xdr:colOff>
                    <xdr:row>22</xdr:row>
                    <xdr:rowOff>38100</xdr:rowOff>
                  </from>
                  <to>
                    <xdr:col>6</xdr:col>
                    <xdr:colOff>447675</xdr:colOff>
                    <xdr:row>23</xdr:row>
                    <xdr:rowOff>19050</xdr:rowOff>
                  </to>
                </anchor>
              </controlPr>
            </control>
          </mc:Choice>
        </mc:AlternateContent>
        <mc:AlternateContent xmlns:mc="http://schemas.openxmlformats.org/markup-compatibility/2006">
          <mc:Choice Requires="x14">
            <control shapeId="12310" r:id="rId25" name="Check Box 22">
              <controlPr defaultSize="0" autoFill="0" autoLine="0" autoPict="0">
                <anchor moveWithCells="1">
                  <from>
                    <xdr:col>1</xdr:col>
                    <xdr:colOff>57150</xdr:colOff>
                    <xdr:row>24</xdr:row>
                    <xdr:rowOff>66675</xdr:rowOff>
                  </from>
                  <to>
                    <xdr:col>4</xdr:col>
                    <xdr:colOff>161925</xdr:colOff>
                    <xdr:row>25</xdr:row>
                    <xdr:rowOff>0</xdr:rowOff>
                  </to>
                </anchor>
              </controlPr>
            </control>
          </mc:Choice>
        </mc:AlternateContent>
        <mc:AlternateContent xmlns:mc="http://schemas.openxmlformats.org/markup-compatibility/2006">
          <mc:Choice Requires="x14">
            <control shapeId="12311" r:id="rId26" name="Check Box 23">
              <controlPr defaultSize="0" autoFill="0" autoLine="0" autoPict="0">
                <anchor moveWithCells="1">
                  <from>
                    <xdr:col>1</xdr:col>
                    <xdr:colOff>381000</xdr:colOff>
                    <xdr:row>25</xdr:row>
                    <xdr:rowOff>28575</xdr:rowOff>
                  </from>
                  <to>
                    <xdr:col>5</xdr:col>
                    <xdr:colOff>228600</xdr:colOff>
                    <xdr:row>26</xdr:row>
                    <xdr:rowOff>19050</xdr:rowOff>
                  </to>
                </anchor>
              </controlPr>
            </control>
          </mc:Choice>
        </mc:AlternateContent>
        <mc:AlternateContent xmlns:mc="http://schemas.openxmlformats.org/markup-compatibility/2006">
          <mc:Choice Requires="x14">
            <control shapeId="12312" r:id="rId27" name="Check Box 24">
              <controlPr defaultSize="0" autoFill="0" autoLine="0" autoPict="0">
                <anchor moveWithCells="1">
                  <from>
                    <xdr:col>1</xdr:col>
                    <xdr:colOff>381000</xdr:colOff>
                    <xdr:row>26</xdr:row>
                    <xdr:rowOff>38100</xdr:rowOff>
                  </from>
                  <to>
                    <xdr:col>5</xdr:col>
                    <xdr:colOff>95250</xdr:colOff>
                    <xdr:row>27</xdr:row>
                    <xdr:rowOff>28575</xdr:rowOff>
                  </to>
                </anchor>
              </controlPr>
            </control>
          </mc:Choice>
        </mc:AlternateContent>
        <mc:AlternateContent xmlns:mc="http://schemas.openxmlformats.org/markup-compatibility/2006">
          <mc:Choice Requires="x14">
            <control shapeId="12313" r:id="rId28" name="Check Box 25">
              <controlPr defaultSize="0" autoFill="0" autoLine="0" autoPict="0">
                <anchor moveWithCells="1">
                  <from>
                    <xdr:col>1</xdr:col>
                    <xdr:colOff>381000</xdr:colOff>
                    <xdr:row>27</xdr:row>
                    <xdr:rowOff>19050</xdr:rowOff>
                  </from>
                  <to>
                    <xdr:col>5</xdr:col>
                    <xdr:colOff>285750</xdr:colOff>
                    <xdr:row>28</xdr:row>
                    <xdr:rowOff>0</xdr:rowOff>
                  </to>
                </anchor>
              </controlPr>
            </control>
          </mc:Choice>
        </mc:AlternateContent>
        <mc:AlternateContent xmlns:mc="http://schemas.openxmlformats.org/markup-compatibility/2006">
          <mc:Choice Requires="x14">
            <control shapeId="12314" r:id="rId29" name="Check Box 26">
              <controlPr defaultSize="0" autoFill="0" autoLine="0" autoPict="0">
                <anchor moveWithCells="1">
                  <from>
                    <xdr:col>1</xdr:col>
                    <xdr:colOff>381000</xdr:colOff>
                    <xdr:row>27</xdr:row>
                    <xdr:rowOff>209550</xdr:rowOff>
                  </from>
                  <to>
                    <xdr:col>5</xdr:col>
                    <xdr:colOff>285750</xdr:colOff>
                    <xdr:row>29</xdr:row>
                    <xdr:rowOff>9525</xdr:rowOff>
                  </to>
                </anchor>
              </controlPr>
            </control>
          </mc:Choice>
        </mc:AlternateContent>
        <mc:AlternateContent xmlns:mc="http://schemas.openxmlformats.org/markup-compatibility/2006">
          <mc:Choice Requires="x14">
            <control shapeId="12315" r:id="rId30" name="Check Box 27">
              <controlPr defaultSize="0" autoFill="0" autoLine="0" autoPict="0">
                <anchor moveWithCells="1">
                  <from>
                    <xdr:col>1</xdr:col>
                    <xdr:colOff>381000</xdr:colOff>
                    <xdr:row>29</xdr:row>
                    <xdr:rowOff>19050</xdr:rowOff>
                  </from>
                  <to>
                    <xdr:col>5</xdr:col>
                    <xdr:colOff>285750</xdr:colOff>
                    <xdr:row>30</xdr:row>
                    <xdr:rowOff>0</xdr:rowOff>
                  </to>
                </anchor>
              </controlPr>
            </control>
          </mc:Choice>
        </mc:AlternateContent>
        <mc:AlternateContent xmlns:mc="http://schemas.openxmlformats.org/markup-compatibility/2006">
          <mc:Choice Requires="x14">
            <control shapeId="12316" r:id="rId31" name="Check Box 28">
              <controlPr defaultSize="0" autoFill="0" autoLine="0" autoPict="0">
                <anchor moveWithCells="1">
                  <from>
                    <xdr:col>1</xdr:col>
                    <xdr:colOff>381000</xdr:colOff>
                    <xdr:row>30</xdr:row>
                    <xdr:rowOff>9525</xdr:rowOff>
                  </from>
                  <to>
                    <xdr:col>7</xdr:col>
                    <xdr:colOff>57150</xdr:colOff>
                    <xdr:row>31</xdr:row>
                    <xdr:rowOff>28575</xdr:rowOff>
                  </to>
                </anchor>
              </controlPr>
            </control>
          </mc:Choice>
        </mc:AlternateContent>
        <mc:AlternateContent xmlns:mc="http://schemas.openxmlformats.org/markup-compatibility/2006">
          <mc:Choice Requires="x14">
            <control shapeId="12317" r:id="rId32" name="Check Box 29">
              <controlPr defaultSize="0" autoFill="0" autoLine="0" autoPict="0">
                <anchor moveWithCells="1">
                  <from>
                    <xdr:col>1</xdr:col>
                    <xdr:colOff>381000</xdr:colOff>
                    <xdr:row>32</xdr:row>
                    <xdr:rowOff>57150</xdr:rowOff>
                  </from>
                  <to>
                    <xdr:col>6</xdr:col>
                    <xdr:colOff>438150</xdr:colOff>
                    <xdr:row>33</xdr:row>
                    <xdr:rowOff>19050</xdr:rowOff>
                  </to>
                </anchor>
              </controlPr>
            </control>
          </mc:Choice>
        </mc:AlternateContent>
        <mc:AlternateContent xmlns:mc="http://schemas.openxmlformats.org/markup-compatibility/2006">
          <mc:Choice Requires="x14">
            <control shapeId="12318" r:id="rId33" name="Option Button 30">
              <controlPr defaultSize="0" autoFill="0" autoLine="0" autoPict="0">
                <anchor moveWithCells="1">
                  <from>
                    <xdr:col>1</xdr:col>
                    <xdr:colOff>19050</xdr:colOff>
                    <xdr:row>13</xdr:row>
                    <xdr:rowOff>57150</xdr:rowOff>
                  </from>
                  <to>
                    <xdr:col>7</xdr:col>
                    <xdr:colOff>247650</xdr:colOff>
                    <xdr:row>14</xdr:row>
                    <xdr:rowOff>0</xdr:rowOff>
                  </to>
                </anchor>
              </controlPr>
            </control>
          </mc:Choice>
        </mc:AlternateContent>
        <mc:AlternateContent xmlns:mc="http://schemas.openxmlformats.org/markup-compatibility/2006">
          <mc:Choice Requires="x14">
            <control shapeId="12319" r:id="rId34" name="Option Button 31">
              <controlPr defaultSize="0" autoFill="0" autoLine="0" autoPict="0">
                <anchor moveWithCells="1">
                  <from>
                    <xdr:col>1</xdr:col>
                    <xdr:colOff>19050</xdr:colOff>
                    <xdr:row>14</xdr:row>
                    <xdr:rowOff>28575</xdr:rowOff>
                  </from>
                  <to>
                    <xdr:col>6</xdr:col>
                    <xdr:colOff>600075</xdr:colOff>
                    <xdr:row>15</xdr:row>
                    <xdr:rowOff>9525</xdr:rowOff>
                  </to>
                </anchor>
              </controlPr>
            </control>
          </mc:Choice>
        </mc:AlternateContent>
        <mc:AlternateContent xmlns:mc="http://schemas.openxmlformats.org/markup-compatibility/2006">
          <mc:Choice Requires="x14">
            <control shapeId="12320" r:id="rId35" name="Group Box 32">
              <controlPr defaultSize="0" autoFill="0" autoPict="0">
                <anchor moveWithCells="1">
                  <from>
                    <xdr:col>1</xdr:col>
                    <xdr:colOff>0</xdr:colOff>
                    <xdr:row>32</xdr:row>
                    <xdr:rowOff>219075</xdr:rowOff>
                  </from>
                  <to>
                    <xdr:col>8</xdr:col>
                    <xdr:colOff>0</xdr:colOff>
                    <xdr:row>42</xdr:row>
                    <xdr:rowOff>0</xdr:rowOff>
                  </to>
                </anchor>
              </controlPr>
            </control>
          </mc:Choice>
        </mc:AlternateContent>
        <mc:AlternateContent xmlns:mc="http://schemas.openxmlformats.org/markup-compatibility/2006">
          <mc:Choice Requires="x14">
            <control shapeId="12321" r:id="rId36" name="Option Button 33">
              <controlPr defaultSize="0" autoFill="0" autoLine="0" autoPict="0">
                <anchor moveWithCells="1">
                  <from>
                    <xdr:col>1</xdr:col>
                    <xdr:colOff>19050</xdr:colOff>
                    <xdr:row>33</xdr:row>
                    <xdr:rowOff>38100</xdr:rowOff>
                  </from>
                  <to>
                    <xdr:col>7</xdr:col>
                    <xdr:colOff>266700</xdr:colOff>
                    <xdr:row>34</xdr:row>
                    <xdr:rowOff>0</xdr:rowOff>
                  </to>
                </anchor>
              </controlPr>
            </control>
          </mc:Choice>
        </mc:AlternateContent>
        <mc:AlternateContent xmlns:mc="http://schemas.openxmlformats.org/markup-compatibility/2006">
          <mc:Choice Requires="x14">
            <control shapeId="12322" r:id="rId37" name="Option Button 34">
              <controlPr defaultSize="0" autoFill="0" autoLine="0" autoPict="0">
                <anchor moveWithCells="1">
                  <from>
                    <xdr:col>1</xdr:col>
                    <xdr:colOff>19050</xdr:colOff>
                    <xdr:row>34</xdr:row>
                    <xdr:rowOff>9525</xdr:rowOff>
                  </from>
                  <to>
                    <xdr:col>7</xdr:col>
                    <xdr:colOff>19050</xdr:colOff>
                    <xdr:row>35</xdr:row>
                    <xdr:rowOff>0</xdr:rowOff>
                  </to>
                </anchor>
              </controlPr>
            </control>
          </mc:Choice>
        </mc:AlternateContent>
        <mc:AlternateContent xmlns:mc="http://schemas.openxmlformats.org/markup-compatibility/2006">
          <mc:Choice Requires="x14">
            <control shapeId="12323" r:id="rId38" name="Check Box 35">
              <controlPr defaultSize="0" autoFill="0" autoLine="0" autoPict="0">
                <anchor moveWithCells="1">
                  <from>
                    <xdr:col>1</xdr:col>
                    <xdr:colOff>285750</xdr:colOff>
                    <xdr:row>35</xdr:row>
                    <xdr:rowOff>57150</xdr:rowOff>
                  </from>
                  <to>
                    <xdr:col>5</xdr:col>
                    <xdr:colOff>133350</xdr:colOff>
                    <xdr:row>36</xdr:row>
                    <xdr:rowOff>28575</xdr:rowOff>
                  </to>
                </anchor>
              </controlPr>
            </control>
          </mc:Choice>
        </mc:AlternateContent>
        <mc:AlternateContent xmlns:mc="http://schemas.openxmlformats.org/markup-compatibility/2006">
          <mc:Choice Requires="x14">
            <control shapeId="12324" r:id="rId39" name="Check Box 36">
              <controlPr defaultSize="0" autoFill="0" autoLine="0" autoPict="0">
                <anchor moveWithCells="1">
                  <from>
                    <xdr:col>1</xdr:col>
                    <xdr:colOff>285750</xdr:colOff>
                    <xdr:row>36</xdr:row>
                    <xdr:rowOff>38100</xdr:rowOff>
                  </from>
                  <to>
                    <xdr:col>5</xdr:col>
                    <xdr:colOff>0</xdr:colOff>
                    <xdr:row>37</xdr:row>
                    <xdr:rowOff>19050</xdr:rowOff>
                  </to>
                </anchor>
              </controlPr>
            </control>
          </mc:Choice>
        </mc:AlternateContent>
        <mc:AlternateContent xmlns:mc="http://schemas.openxmlformats.org/markup-compatibility/2006">
          <mc:Choice Requires="x14">
            <control shapeId="12325" r:id="rId40" name="Check Box 37">
              <controlPr defaultSize="0" autoFill="0" autoLine="0" autoPict="0">
                <anchor moveWithCells="1">
                  <from>
                    <xdr:col>1</xdr:col>
                    <xdr:colOff>285750</xdr:colOff>
                    <xdr:row>37</xdr:row>
                    <xdr:rowOff>19050</xdr:rowOff>
                  </from>
                  <to>
                    <xdr:col>5</xdr:col>
                    <xdr:colOff>190500</xdr:colOff>
                    <xdr:row>38</xdr:row>
                    <xdr:rowOff>0</xdr:rowOff>
                  </to>
                </anchor>
              </controlPr>
            </control>
          </mc:Choice>
        </mc:AlternateContent>
        <mc:AlternateContent xmlns:mc="http://schemas.openxmlformats.org/markup-compatibility/2006">
          <mc:Choice Requires="x14">
            <control shapeId="12326" r:id="rId41" name="Check Box 38">
              <controlPr defaultSize="0" autoFill="0" autoLine="0" autoPict="0">
                <anchor moveWithCells="1">
                  <from>
                    <xdr:col>1</xdr:col>
                    <xdr:colOff>285750</xdr:colOff>
                    <xdr:row>38</xdr:row>
                    <xdr:rowOff>9525</xdr:rowOff>
                  </from>
                  <to>
                    <xdr:col>5</xdr:col>
                    <xdr:colOff>190500</xdr:colOff>
                    <xdr:row>39</xdr:row>
                    <xdr:rowOff>0</xdr:rowOff>
                  </to>
                </anchor>
              </controlPr>
            </control>
          </mc:Choice>
        </mc:AlternateContent>
        <mc:AlternateContent xmlns:mc="http://schemas.openxmlformats.org/markup-compatibility/2006">
          <mc:Choice Requires="x14">
            <control shapeId="12327" r:id="rId42" name="Check Box 39">
              <controlPr defaultSize="0" autoFill="0" autoLine="0" autoPict="0">
                <anchor moveWithCells="1">
                  <from>
                    <xdr:col>1</xdr:col>
                    <xdr:colOff>285750</xdr:colOff>
                    <xdr:row>39</xdr:row>
                    <xdr:rowOff>0</xdr:rowOff>
                  </from>
                  <to>
                    <xdr:col>5</xdr:col>
                    <xdr:colOff>200025</xdr:colOff>
                    <xdr:row>40</xdr:row>
                    <xdr:rowOff>19050</xdr:rowOff>
                  </to>
                </anchor>
              </controlPr>
            </control>
          </mc:Choice>
        </mc:AlternateContent>
        <mc:AlternateContent xmlns:mc="http://schemas.openxmlformats.org/markup-compatibility/2006">
          <mc:Choice Requires="x14">
            <control shapeId="12328" r:id="rId43" name="Check Box 40">
              <controlPr defaultSize="0" autoFill="0" autoLine="0" autoPict="0">
                <anchor moveWithCells="1">
                  <from>
                    <xdr:col>1</xdr:col>
                    <xdr:colOff>285750</xdr:colOff>
                    <xdr:row>40</xdr:row>
                    <xdr:rowOff>9525</xdr:rowOff>
                  </from>
                  <to>
                    <xdr:col>6</xdr:col>
                    <xdr:colOff>571500</xdr:colOff>
                    <xdr:row>41</xdr:row>
                    <xdr:rowOff>28575</xdr:rowOff>
                  </to>
                </anchor>
              </controlPr>
            </control>
          </mc:Choice>
        </mc:AlternateContent>
        <mc:AlternateContent xmlns:mc="http://schemas.openxmlformats.org/markup-compatibility/2006">
          <mc:Choice Requires="x14">
            <control shapeId="12329" r:id="rId44" name="Check Box 41">
              <controlPr defaultSize="0" autoFill="0" autoLine="0" autoPict="0">
                <anchor moveWithCells="1">
                  <from>
                    <xdr:col>1</xdr:col>
                    <xdr:colOff>285750</xdr:colOff>
                    <xdr:row>41</xdr:row>
                    <xdr:rowOff>47625</xdr:rowOff>
                  </from>
                  <to>
                    <xdr:col>6</xdr:col>
                    <xdr:colOff>342900</xdr:colOff>
                    <xdr:row>41</xdr:row>
                    <xdr:rowOff>247650</xdr:rowOff>
                  </to>
                </anchor>
              </controlPr>
            </control>
          </mc:Choice>
        </mc:AlternateContent>
        <mc:AlternateContent xmlns:mc="http://schemas.openxmlformats.org/markup-compatibility/2006">
          <mc:Choice Requires="x14">
            <control shapeId="12330" r:id="rId45" name="Option Button 42">
              <controlPr defaultSize="0" autoFill="0" autoLine="0" autoPict="0">
                <anchor moveWithCells="1">
                  <from>
                    <xdr:col>1</xdr:col>
                    <xdr:colOff>38100</xdr:colOff>
                    <xdr:row>42</xdr:row>
                    <xdr:rowOff>57150</xdr:rowOff>
                  </from>
                  <to>
                    <xdr:col>6</xdr:col>
                    <xdr:colOff>571500</xdr:colOff>
                    <xdr:row>42</xdr:row>
                    <xdr:rowOff>447675</xdr:rowOff>
                  </to>
                </anchor>
              </controlPr>
            </control>
          </mc:Choice>
        </mc:AlternateContent>
        <mc:AlternateContent xmlns:mc="http://schemas.openxmlformats.org/markup-compatibility/2006">
          <mc:Choice Requires="x14">
            <control shapeId="12331" r:id="rId46" name="Option Button 43">
              <controlPr defaultSize="0" autoFill="0" autoLine="0" autoPict="0">
                <anchor moveWithCells="1">
                  <from>
                    <xdr:col>1</xdr:col>
                    <xdr:colOff>38100</xdr:colOff>
                    <xdr:row>43</xdr:row>
                    <xdr:rowOff>19050</xdr:rowOff>
                  </from>
                  <to>
                    <xdr:col>6</xdr:col>
                    <xdr:colOff>581025</xdr:colOff>
                    <xdr:row>43</xdr:row>
                    <xdr:rowOff>485775</xdr:rowOff>
                  </to>
                </anchor>
              </controlPr>
            </control>
          </mc:Choice>
        </mc:AlternateContent>
        <mc:AlternateContent xmlns:mc="http://schemas.openxmlformats.org/markup-compatibility/2006">
          <mc:Choice Requires="x14">
            <control shapeId="12332" r:id="rId47" name="Check Box 44">
              <controlPr defaultSize="0" autoFill="0" autoLine="0" autoPict="0">
                <anchor moveWithCells="1">
                  <from>
                    <xdr:col>1</xdr:col>
                    <xdr:colOff>285750</xdr:colOff>
                    <xdr:row>44</xdr:row>
                    <xdr:rowOff>38100</xdr:rowOff>
                  </from>
                  <to>
                    <xdr:col>5</xdr:col>
                    <xdr:colOff>257175</xdr:colOff>
                    <xdr:row>45</xdr:row>
                    <xdr:rowOff>0</xdr:rowOff>
                  </to>
                </anchor>
              </controlPr>
            </control>
          </mc:Choice>
        </mc:AlternateContent>
        <mc:AlternateContent xmlns:mc="http://schemas.openxmlformats.org/markup-compatibility/2006">
          <mc:Choice Requires="x14">
            <control shapeId="12333" r:id="rId48" name="Check Box 45">
              <controlPr defaultSize="0" autoFill="0" autoLine="0" autoPict="0">
                <anchor moveWithCells="1">
                  <from>
                    <xdr:col>1</xdr:col>
                    <xdr:colOff>285750</xdr:colOff>
                    <xdr:row>45</xdr:row>
                    <xdr:rowOff>28575</xdr:rowOff>
                  </from>
                  <to>
                    <xdr:col>6</xdr:col>
                    <xdr:colOff>133350</xdr:colOff>
                    <xdr:row>46</xdr:row>
                    <xdr:rowOff>0</xdr:rowOff>
                  </to>
                </anchor>
              </controlPr>
            </control>
          </mc:Choice>
        </mc:AlternateContent>
        <mc:AlternateContent xmlns:mc="http://schemas.openxmlformats.org/markup-compatibility/2006">
          <mc:Choice Requires="x14">
            <control shapeId="12334" r:id="rId49" name="Check Box 46">
              <controlPr defaultSize="0" autoFill="0" autoLine="0" autoPict="0">
                <anchor moveWithCells="1">
                  <from>
                    <xdr:col>1</xdr:col>
                    <xdr:colOff>285750</xdr:colOff>
                    <xdr:row>46</xdr:row>
                    <xdr:rowOff>9525</xdr:rowOff>
                  </from>
                  <to>
                    <xdr:col>5</xdr:col>
                    <xdr:colOff>571500</xdr:colOff>
                    <xdr:row>47</xdr:row>
                    <xdr:rowOff>0</xdr:rowOff>
                  </to>
                </anchor>
              </controlPr>
            </control>
          </mc:Choice>
        </mc:AlternateContent>
        <mc:AlternateContent xmlns:mc="http://schemas.openxmlformats.org/markup-compatibility/2006">
          <mc:Choice Requires="x14">
            <control shapeId="12335" r:id="rId50" name="Check Box 47">
              <controlPr defaultSize="0" autoFill="0" autoLine="0" autoPict="0">
                <anchor moveWithCells="1">
                  <from>
                    <xdr:col>1</xdr:col>
                    <xdr:colOff>285750</xdr:colOff>
                    <xdr:row>47</xdr:row>
                    <xdr:rowOff>9525</xdr:rowOff>
                  </from>
                  <to>
                    <xdr:col>6</xdr:col>
                    <xdr:colOff>247650</xdr:colOff>
                    <xdr:row>48</xdr:row>
                    <xdr:rowOff>0</xdr:rowOff>
                  </to>
                </anchor>
              </controlPr>
            </control>
          </mc:Choice>
        </mc:AlternateContent>
        <mc:AlternateContent xmlns:mc="http://schemas.openxmlformats.org/markup-compatibility/2006">
          <mc:Choice Requires="x14">
            <control shapeId="12336" r:id="rId51" name="Check Box 48">
              <controlPr defaultSize="0" autoFill="0" autoLine="0" autoPict="0">
                <anchor moveWithCells="1">
                  <from>
                    <xdr:col>1</xdr:col>
                    <xdr:colOff>285750</xdr:colOff>
                    <xdr:row>49</xdr:row>
                    <xdr:rowOff>38100</xdr:rowOff>
                  </from>
                  <to>
                    <xdr:col>6</xdr:col>
                    <xdr:colOff>314325</xdr:colOff>
                    <xdr:row>50</xdr:row>
                    <xdr:rowOff>0</xdr:rowOff>
                  </to>
                </anchor>
              </controlPr>
            </control>
          </mc:Choice>
        </mc:AlternateContent>
        <mc:AlternateContent xmlns:mc="http://schemas.openxmlformats.org/markup-compatibility/2006">
          <mc:Choice Requires="x14">
            <control shapeId="12337" r:id="rId52" name="Option Button 49">
              <controlPr defaultSize="0" autoFill="0" autoLine="0" autoPict="0">
                <anchor moveWithCells="1">
                  <from>
                    <xdr:col>1</xdr:col>
                    <xdr:colOff>66675</xdr:colOff>
                    <xdr:row>53</xdr:row>
                    <xdr:rowOff>57150</xdr:rowOff>
                  </from>
                  <to>
                    <xdr:col>6</xdr:col>
                    <xdr:colOff>447675</xdr:colOff>
                    <xdr:row>54</xdr:row>
                    <xdr:rowOff>0</xdr:rowOff>
                  </to>
                </anchor>
              </controlPr>
            </control>
          </mc:Choice>
        </mc:AlternateContent>
        <mc:AlternateContent xmlns:mc="http://schemas.openxmlformats.org/markup-compatibility/2006">
          <mc:Choice Requires="x14">
            <control shapeId="12338" r:id="rId53" name="Option Button 50">
              <controlPr defaultSize="0" autoFill="0" autoLine="0" autoPict="0">
                <anchor moveWithCells="1">
                  <from>
                    <xdr:col>1</xdr:col>
                    <xdr:colOff>66675</xdr:colOff>
                    <xdr:row>54</xdr:row>
                    <xdr:rowOff>38100</xdr:rowOff>
                  </from>
                  <to>
                    <xdr:col>7</xdr:col>
                    <xdr:colOff>323850</xdr:colOff>
                    <xdr:row>55</xdr:row>
                    <xdr:rowOff>0</xdr:rowOff>
                  </to>
                </anchor>
              </controlPr>
            </control>
          </mc:Choice>
        </mc:AlternateContent>
        <mc:AlternateContent xmlns:mc="http://schemas.openxmlformats.org/markup-compatibility/2006">
          <mc:Choice Requires="x14">
            <control shapeId="12339" r:id="rId54" name="Check Box 51">
              <controlPr defaultSize="0" autoFill="0" autoLine="0" autoPict="0">
                <anchor moveWithCells="1">
                  <from>
                    <xdr:col>1</xdr:col>
                    <xdr:colOff>276225</xdr:colOff>
                    <xdr:row>55</xdr:row>
                    <xdr:rowOff>28575</xdr:rowOff>
                  </from>
                  <to>
                    <xdr:col>7</xdr:col>
                    <xdr:colOff>457200</xdr:colOff>
                    <xdr:row>56</xdr:row>
                    <xdr:rowOff>0</xdr:rowOff>
                  </to>
                </anchor>
              </controlPr>
            </control>
          </mc:Choice>
        </mc:AlternateContent>
        <mc:AlternateContent xmlns:mc="http://schemas.openxmlformats.org/markup-compatibility/2006">
          <mc:Choice Requires="x14">
            <control shapeId="12340" r:id="rId55" name="Check Box 52">
              <controlPr defaultSize="0" autoFill="0" autoLine="0" autoPict="0">
                <anchor moveWithCells="1">
                  <from>
                    <xdr:col>1</xdr:col>
                    <xdr:colOff>276225</xdr:colOff>
                    <xdr:row>56</xdr:row>
                    <xdr:rowOff>28575</xdr:rowOff>
                  </from>
                  <to>
                    <xdr:col>7</xdr:col>
                    <xdr:colOff>457200</xdr:colOff>
                    <xdr:row>57</xdr:row>
                    <xdr:rowOff>0</xdr:rowOff>
                  </to>
                </anchor>
              </controlPr>
            </control>
          </mc:Choice>
        </mc:AlternateContent>
        <mc:AlternateContent xmlns:mc="http://schemas.openxmlformats.org/markup-compatibility/2006">
          <mc:Choice Requires="x14">
            <control shapeId="12341" r:id="rId56" name="Check Box 53">
              <controlPr defaultSize="0" autoFill="0" autoLine="0" autoPict="0">
                <anchor moveWithCells="1">
                  <from>
                    <xdr:col>1</xdr:col>
                    <xdr:colOff>276225</xdr:colOff>
                    <xdr:row>57</xdr:row>
                    <xdr:rowOff>0</xdr:rowOff>
                  </from>
                  <to>
                    <xdr:col>7</xdr:col>
                    <xdr:colOff>428625</xdr:colOff>
                    <xdr:row>58</xdr:row>
                    <xdr:rowOff>0</xdr:rowOff>
                  </to>
                </anchor>
              </controlPr>
            </control>
          </mc:Choice>
        </mc:AlternateContent>
        <mc:AlternateContent xmlns:mc="http://schemas.openxmlformats.org/markup-compatibility/2006">
          <mc:Choice Requires="x14">
            <control shapeId="12342" r:id="rId57" name="Check Box 54">
              <controlPr defaultSize="0" autoFill="0" autoLine="0" autoPict="0">
                <anchor moveWithCells="1">
                  <from>
                    <xdr:col>1</xdr:col>
                    <xdr:colOff>276225</xdr:colOff>
                    <xdr:row>58</xdr:row>
                    <xdr:rowOff>76200</xdr:rowOff>
                  </from>
                  <to>
                    <xdr:col>7</xdr:col>
                    <xdr:colOff>238125</xdr:colOff>
                    <xdr:row>58</xdr:row>
                    <xdr:rowOff>314325</xdr:rowOff>
                  </to>
                </anchor>
              </controlPr>
            </control>
          </mc:Choice>
        </mc:AlternateContent>
        <mc:AlternateContent xmlns:mc="http://schemas.openxmlformats.org/markup-compatibility/2006">
          <mc:Choice Requires="x14">
            <control shapeId="12343" r:id="rId58" name="Check Box 55">
              <controlPr defaultSize="0" autoFill="0" autoLine="0" autoPict="0">
                <anchor moveWithCells="1">
                  <from>
                    <xdr:col>1</xdr:col>
                    <xdr:colOff>276225</xdr:colOff>
                    <xdr:row>59</xdr:row>
                    <xdr:rowOff>9525</xdr:rowOff>
                  </from>
                  <to>
                    <xdr:col>7</xdr:col>
                    <xdr:colOff>114300</xdr:colOff>
                    <xdr:row>60</xdr:row>
                    <xdr:rowOff>0</xdr:rowOff>
                  </to>
                </anchor>
              </controlPr>
            </control>
          </mc:Choice>
        </mc:AlternateContent>
        <mc:AlternateContent xmlns:mc="http://schemas.openxmlformats.org/markup-compatibility/2006">
          <mc:Choice Requires="x14">
            <control shapeId="12344" r:id="rId59" name="Group Box 56">
              <controlPr defaultSize="0" autoFill="0" autoPict="0">
                <anchor moveWithCells="1">
                  <from>
                    <xdr:col>1</xdr:col>
                    <xdr:colOff>9525</xdr:colOff>
                    <xdr:row>52</xdr:row>
                    <xdr:rowOff>600075</xdr:rowOff>
                  </from>
                  <to>
                    <xdr:col>8</xdr:col>
                    <xdr:colOff>0</xdr:colOff>
                    <xdr:row>59</xdr:row>
                    <xdr:rowOff>257175</xdr:rowOff>
                  </to>
                </anchor>
              </controlPr>
            </control>
          </mc:Choice>
        </mc:AlternateContent>
        <mc:AlternateContent xmlns:mc="http://schemas.openxmlformats.org/markup-compatibility/2006">
          <mc:Choice Requires="x14">
            <control shapeId="12345" r:id="rId60" name="Option Button 57">
              <controlPr defaultSize="0" autoFill="0" autoLine="0" autoPict="0">
                <anchor moveWithCells="1">
                  <from>
                    <xdr:col>1</xdr:col>
                    <xdr:colOff>57150</xdr:colOff>
                    <xdr:row>60</xdr:row>
                    <xdr:rowOff>57150</xdr:rowOff>
                  </from>
                  <to>
                    <xdr:col>7</xdr:col>
                    <xdr:colOff>476250</xdr:colOff>
                    <xdr:row>60</xdr:row>
                    <xdr:rowOff>371475</xdr:rowOff>
                  </to>
                </anchor>
              </controlPr>
            </control>
          </mc:Choice>
        </mc:AlternateContent>
        <mc:AlternateContent xmlns:mc="http://schemas.openxmlformats.org/markup-compatibility/2006">
          <mc:Choice Requires="x14">
            <control shapeId="12346" r:id="rId61" name="Option Button 58">
              <controlPr defaultSize="0" autoFill="0" autoLine="0" autoPict="0">
                <anchor moveWithCells="1">
                  <from>
                    <xdr:col>1</xdr:col>
                    <xdr:colOff>47625</xdr:colOff>
                    <xdr:row>61</xdr:row>
                    <xdr:rowOff>9525</xdr:rowOff>
                  </from>
                  <to>
                    <xdr:col>7</xdr:col>
                    <xdr:colOff>323850</xdr:colOff>
                    <xdr:row>61</xdr:row>
                    <xdr:rowOff>790575</xdr:rowOff>
                  </to>
                </anchor>
              </controlPr>
            </control>
          </mc:Choice>
        </mc:AlternateContent>
        <mc:AlternateContent xmlns:mc="http://schemas.openxmlformats.org/markup-compatibility/2006">
          <mc:Choice Requires="x14">
            <control shapeId="12347" r:id="rId62" name="Group Box 59">
              <controlPr defaultSize="0" autoFill="0" autoPict="0">
                <anchor moveWithCells="1">
                  <from>
                    <xdr:col>1</xdr:col>
                    <xdr:colOff>0</xdr:colOff>
                    <xdr:row>60</xdr:row>
                    <xdr:rowOff>0</xdr:rowOff>
                  </from>
                  <to>
                    <xdr:col>8</xdr:col>
                    <xdr:colOff>0</xdr:colOff>
                    <xdr:row>62</xdr:row>
                    <xdr:rowOff>0</xdr:rowOff>
                  </to>
                </anchor>
              </controlPr>
            </control>
          </mc:Choice>
        </mc:AlternateContent>
        <mc:AlternateContent xmlns:mc="http://schemas.openxmlformats.org/markup-compatibility/2006">
          <mc:Choice Requires="x14">
            <control shapeId="12348" r:id="rId63" name="Option Button 60">
              <controlPr defaultSize="0" autoFill="0" autoLine="0" autoPict="0">
                <anchor moveWithCells="1">
                  <from>
                    <xdr:col>1</xdr:col>
                    <xdr:colOff>57150</xdr:colOff>
                    <xdr:row>62</xdr:row>
                    <xdr:rowOff>57150</xdr:rowOff>
                  </from>
                  <to>
                    <xdr:col>6</xdr:col>
                    <xdr:colOff>438150</xdr:colOff>
                    <xdr:row>63</xdr:row>
                    <xdr:rowOff>0</xdr:rowOff>
                  </to>
                </anchor>
              </controlPr>
            </control>
          </mc:Choice>
        </mc:AlternateContent>
        <mc:AlternateContent xmlns:mc="http://schemas.openxmlformats.org/markup-compatibility/2006">
          <mc:Choice Requires="x14">
            <control shapeId="12349" r:id="rId64" name="Option Button 61">
              <controlPr defaultSize="0" autoFill="0" autoLine="0" autoPict="0">
                <anchor moveWithCells="1">
                  <from>
                    <xdr:col>1</xdr:col>
                    <xdr:colOff>57150</xdr:colOff>
                    <xdr:row>64</xdr:row>
                    <xdr:rowOff>28575</xdr:rowOff>
                  </from>
                  <to>
                    <xdr:col>6</xdr:col>
                    <xdr:colOff>552450</xdr:colOff>
                    <xdr:row>65</xdr:row>
                    <xdr:rowOff>19050</xdr:rowOff>
                  </to>
                </anchor>
              </controlPr>
            </control>
          </mc:Choice>
        </mc:AlternateContent>
        <mc:AlternateContent xmlns:mc="http://schemas.openxmlformats.org/markup-compatibility/2006">
          <mc:Choice Requires="x14">
            <control shapeId="12350" r:id="rId65" name="Option Button 62">
              <controlPr defaultSize="0" autoFill="0" autoLine="0" autoPict="0">
                <anchor moveWithCells="1">
                  <from>
                    <xdr:col>1</xdr:col>
                    <xdr:colOff>57150</xdr:colOff>
                    <xdr:row>65</xdr:row>
                    <xdr:rowOff>28575</xdr:rowOff>
                  </from>
                  <to>
                    <xdr:col>7</xdr:col>
                    <xdr:colOff>295275</xdr:colOff>
                    <xdr:row>66</xdr:row>
                    <xdr:rowOff>0</xdr:rowOff>
                  </to>
                </anchor>
              </controlPr>
            </control>
          </mc:Choice>
        </mc:AlternateContent>
        <mc:AlternateContent xmlns:mc="http://schemas.openxmlformats.org/markup-compatibility/2006">
          <mc:Choice Requires="x14">
            <control shapeId="12351" r:id="rId66" name="Option Button 63">
              <controlPr defaultSize="0" autoFill="0" autoLine="0" autoPict="0">
                <anchor moveWithCells="1">
                  <from>
                    <xdr:col>1</xdr:col>
                    <xdr:colOff>57150</xdr:colOff>
                    <xdr:row>65</xdr:row>
                    <xdr:rowOff>219075</xdr:rowOff>
                  </from>
                  <to>
                    <xdr:col>6</xdr:col>
                    <xdr:colOff>552450</xdr:colOff>
                    <xdr:row>66</xdr:row>
                    <xdr:rowOff>209550</xdr:rowOff>
                  </to>
                </anchor>
              </controlPr>
            </control>
          </mc:Choice>
        </mc:AlternateContent>
        <mc:AlternateContent xmlns:mc="http://schemas.openxmlformats.org/markup-compatibility/2006">
          <mc:Choice Requires="x14">
            <control shapeId="12352" r:id="rId67" name="Group Box 64">
              <controlPr defaultSize="0" autoFill="0" autoPict="0">
                <anchor moveWithCells="1">
                  <from>
                    <xdr:col>1</xdr:col>
                    <xdr:colOff>0</xdr:colOff>
                    <xdr:row>62</xdr:row>
                    <xdr:rowOff>0</xdr:rowOff>
                  </from>
                  <to>
                    <xdr:col>8</xdr:col>
                    <xdr:colOff>0</xdr:colOff>
                    <xdr:row>66</xdr:row>
                    <xdr:rowOff>390525</xdr:rowOff>
                  </to>
                </anchor>
              </controlPr>
            </control>
          </mc:Choice>
        </mc:AlternateContent>
        <mc:AlternateContent xmlns:mc="http://schemas.openxmlformats.org/markup-compatibility/2006">
          <mc:Choice Requires="x14">
            <control shapeId="12353" r:id="rId68" name="Group Box 65">
              <controlPr defaultSize="0" autoFill="0" autoPict="0">
                <anchor moveWithCells="1">
                  <from>
                    <xdr:col>1</xdr:col>
                    <xdr:colOff>0</xdr:colOff>
                    <xdr:row>67</xdr:row>
                    <xdr:rowOff>0</xdr:rowOff>
                  </from>
                  <to>
                    <xdr:col>8</xdr:col>
                    <xdr:colOff>0</xdr:colOff>
                    <xdr:row>73</xdr:row>
                    <xdr:rowOff>0</xdr:rowOff>
                  </to>
                </anchor>
              </controlPr>
            </control>
          </mc:Choice>
        </mc:AlternateContent>
        <mc:AlternateContent xmlns:mc="http://schemas.openxmlformats.org/markup-compatibility/2006">
          <mc:Choice Requires="x14">
            <control shapeId="12354" r:id="rId69" name="Option Button 66">
              <controlPr defaultSize="0" autoFill="0" autoLine="0" autoPict="0">
                <anchor moveWithCells="1">
                  <from>
                    <xdr:col>1</xdr:col>
                    <xdr:colOff>57150</xdr:colOff>
                    <xdr:row>67</xdr:row>
                    <xdr:rowOff>57150</xdr:rowOff>
                  </from>
                  <to>
                    <xdr:col>7</xdr:col>
                    <xdr:colOff>161925</xdr:colOff>
                    <xdr:row>67</xdr:row>
                    <xdr:rowOff>257175</xdr:rowOff>
                  </to>
                </anchor>
              </controlPr>
            </control>
          </mc:Choice>
        </mc:AlternateContent>
        <mc:AlternateContent xmlns:mc="http://schemas.openxmlformats.org/markup-compatibility/2006">
          <mc:Choice Requires="x14">
            <control shapeId="12355" r:id="rId70" name="Option Button 67">
              <controlPr defaultSize="0" autoFill="0" autoLine="0" autoPict="0">
                <anchor moveWithCells="1">
                  <from>
                    <xdr:col>1</xdr:col>
                    <xdr:colOff>57150</xdr:colOff>
                    <xdr:row>68</xdr:row>
                    <xdr:rowOff>9525</xdr:rowOff>
                  </from>
                  <to>
                    <xdr:col>7</xdr:col>
                    <xdr:colOff>333375</xdr:colOff>
                    <xdr:row>69</xdr:row>
                    <xdr:rowOff>28575</xdr:rowOff>
                  </to>
                </anchor>
              </controlPr>
            </control>
          </mc:Choice>
        </mc:AlternateContent>
        <mc:AlternateContent xmlns:mc="http://schemas.openxmlformats.org/markup-compatibility/2006">
          <mc:Choice Requires="x14">
            <control shapeId="12356" r:id="rId71" name="Check Box 68">
              <controlPr defaultSize="0" autoFill="0" autoLine="0" autoPict="0">
                <anchor moveWithCells="1">
                  <from>
                    <xdr:col>1</xdr:col>
                    <xdr:colOff>257175</xdr:colOff>
                    <xdr:row>69</xdr:row>
                    <xdr:rowOff>47625</xdr:rowOff>
                  </from>
                  <to>
                    <xdr:col>7</xdr:col>
                    <xdr:colOff>152400</xdr:colOff>
                    <xdr:row>70</xdr:row>
                    <xdr:rowOff>0</xdr:rowOff>
                  </to>
                </anchor>
              </controlPr>
            </control>
          </mc:Choice>
        </mc:AlternateContent>
        <mc:AlternateContent xmlns:mc="http://schemas.openxmlformats.org/markup-compatibility/2006">
          <mc:Choice Requires="x14">
            <control shapeId="12357" r:id="rId72" name="Check Box 69">
              <controlPr defaultSize="0" autoFill="0" autoLine="0" autoPict="0">
                <anchor moveWithCells="1">
                  <from>
                    <xdr:col>1</xdr:col>
                    <xdr:colOff>257175</xdr:colOff>
                    <xdr:row>70</xdr:row>
                    <xdr:rowOff>47625</xdr:rowOff>
                  </from>
                  <to>
                    <xdr:col>7</xdr:col>
                    <xdr:colOff>152400</xdr:colOff>
                    <xdr:row>71</xdr:row>
                    <xdr:rowOff>9525</xdr:rowOff>
                  </to>
                </anchor>
              </controlPr>
            </control>
          </mc:Choice>
        </mc:AlternateContent>
        <mc:AlternateContent xmlns:mc="http://schemas.openxmlformats.org/markup-compatibility/2006">
          <mc:Choice Requires="x14">
            <control shapeId="12358" r:id="rId73" name="Check Box 70">
              <controlPr defaultSize="0" autoFill="0" autoLine="0" autoPict="0">
                <anchor moveWithCells="1">
                  <from>
                    <xdr:col>1</xdr:col>
                    <xdr:colOff>257175</xdr:colOff>
                    <xdr:row>71</xdr:row>
                    <xdr:rowOff>9525</xdr:rowOff>
                  </from>
                  <to>
                    <xdr:col>7</xdr:col>
                    <xdr:colOff>152400</xdr:colOff>
                    <xdr:row>72</xdr:row>
                    <xdr:rowOff>0</xdr:rowOff>
                  </to>
                </anchor>
              </controlPr>
            </control>
          </mc:Choice>
        </mc:AlternateContent>
        <mc:AlternateContent xmlns:mc="http://schemas.openxmlformats.org/markup-compatibility/2006">
          <mc:Choice Requires="x14">
            <control shapeId="12359" r:id="rId74" name="Check Box 71">
              <controlPr defaultSize="0" autoFill="0" autoLine="0" autoPict="0">
                <anchor moveWithCells="1">
                  <from>
                    <xdr:col>1</xdr:col>
                    <xdr:colOff>257175</xdr:colOff>
                    <xdr:row>72</xdr:row>
                    <xdr:rowOff>9525</xdr:rowOff>
                  </from>
                  <to>
                    <xdr:col>7</xdr:col>
                    <xdr:colOff>152400</xdr:colOff>
                    <xdr:row>73</xdr:row>
                    <xdr:rowOff>0</xdr:rowOff>
                  </to>
                </anchor>
              </controlPr>
            </control>
          </mc:Choice>
        </mc:AlternateContent>
        <mc:AlternateContent xmlns:mc="http://schemas.openxmlformats.org/markup-compatibility/2006">
          <mc:Choice Requires="x14">
            <control shapeId="12360" r:id="rId75" name="Check Box 72">
              <controlPr defaultSize="0" autoFill="0" autoLine="0" autoPict="0">
                <anchor moveWithCells="1">
                  <from>
                    <xdr:col>1</xdr:col>
                    <xdr:colOff>247650</xdr:colOff>
                    <xdr:row>78</xdr:row>
                    <xdr:rowOff>47625</xdr:rowOff>
                  </from>
                  <to>
                    <xdr:col>7</xdr:col>
                    <xdr:colOff>142875</xdr:colOff>
                    <xdr:row>79</xdr:row>
                    <xdr:rowOff>38100</xdr:rowOff>
                  </to>
                </anchor>
              </controlPr>
            </control>
          </mc:Choice>
        </mc:AlternateContent>
        <mc:AlternateContent xmlns:mc="http://schemas.openxmlformats.org/markup-compatibility/2006">
          <mc:Choice Requires="x14">
            <control shapeId="12361" r:id="rId76" name="Check Box 73">
              <controlPr defaultSize="0" autoFill="0" autoLine="0" autoPict="0">
                <anchor moveWithCells="1">
                  <from>
                    <xdr:col>1</xdr:col>
                    <xdr:colOff>247650</xdr:colOff>
                    <xdr:row>79</xdr:row>
                    <xdr:rowOff>47625</xdr:rowOff>
                  </from>
                  <to>
                    <xdr:col>7</xdr:col>
                    <xdr:colOff>152400</xdr:colOff>
                    <xdr:row>80</xdr:row>
                    <xdr:rowOff>38100</xdr:rowOff>
                  </to>
                </anchor>
              </controlPr>
            </control>
          </mc:Choice>
        </mc:AlternateContent>
        <mc:AlternateContent xmlns:mc="http://schemas.openxmlformats.org/markup-compatibility/2006">
          <mc:Choice Requires="x14">
            <control shapeId="12362" r:id="rId77" name="Check Box 74">
              <controlPr defaultSize="0" autoFill="0" autoLine="0" autoPict="0">
                <anchor moveWithCells="1">
                  <from>
                    <xdr:col>1</xdr:col>
                    <xdr:colOff>247650</xdr:colOff>
                    <xdr:row>80</xdr:row>
                    <xdr:rowOff>47625</xdr:rowOff>
                  </from>
                  <to>
                    <xdr:col>7</xdr:col>
                    <xdr:colOff>152400</xdr:colOff>
                    <xdr:row>81</xdr:row>
                    <xdr:rowOff>28575</xdr:rowOff>
                  </to>
                </anchor>
              </controlPr>
            </control>
          </mc:Choice>
        </mc:AlternateContent>
        <mc:AlternateContent xmlns:mc="http://schemas.openxmlformats.org/markup-compatibility/2006">
          <mc:Choice Requires="x14">
            <control shapeId="12363" r:id="rId78" name="Check Box 75">
              <controlPr defaultSize="0" autoFill="0" autoLine="0" autoPict="0">
                <anchor moveWithCells="1">
                  <from>
                    <xdr:col>1</xdr:col>
                    <xdr:colOff>247650</xdr:colOff>
                    <xdr:row>81</xdr:row>
                    <xdr:rowOff>19050</xdr:rowOff>
                  </from>
                  <to>
                    <xdr:col>7</xdr:col>
                    <xdr:colOff>295275</xdr:colOff>
                    <xdr:row>82</xdr:row>
                    <xdr:rowOff>38100</xdr:rowOff>
                  </to>
                </anchor>
              </controlPr>
            </control>
          </mc:Choice>
        </mc:AlternateContent>
        <mc:AlternateContent xmlns:mc="http://schemas.openxmlformats.org/markup-compatibility/2006">
          <mc:Choice Requires="x14">
            <control shapeId="12364" r:id="rId79" name="Check Box 76">
              <controlPr defaultSize="0" autoFill="0" autoLine="0" autoPict="0">
                <anchor moveWithCells="1">
                  <from>
                    <xdr:col>1</xdr:col>
                    <xdr:colOff>247650</xdr:colOff>
                    <xdr:row>84</xdr:row>
                    <xdr:rowOff>57150</xdr:rowOff>
                  </from>
                  <to>
                    <xdr:col>5</xdr:col>
                    <xdr:colOff>542925</xdr:colOff>
                    <xdr:row>84</xdr:row>
                    <xdr:rowOff>257175</xdr:rowOff>
                  </to>
                </anchor>
              </controlPr>
            </control>
          </mc:Choice>
        </mc:AlternateContent>
        <mc:AlternateContent xmlns:mc="http://schemas.openxmlformats.org/markup-compatibility/2006">
          <mc:Choice Requires="x14">
            <control shapeId="12365" r:id="rId80" name="Group Box 77">
              <controlPr defaultSize="0" autoFill="0" autoPict="0">
                <anchor moveWithCells="1">
                  <from>
                    <xdr:col>1</xdr:col>
                    <xdr:colOff>0</xdr:colOff>
                    <xdr:row>76</xdr:row>
                    <xdr:rowOff>0</xdr:rowOff>
                  </from>
                  <to>
                    <xdr:col>8</xdr:col>
                    <xdr:colOff>0</xdr:colOff>
                    <xdr:row>85</xdr:row>
                    <xdr:rowOff>0</xdr:rowOff>
                  </to>
                </anchor>
              </controlPr>
            </control>
          </mc:Choice>
        </mc:AlternateContent>
        <mc:AlternateContent xmlns:mc="http://schemas.openxmlformats.org/markup-compatibility/2006">
          <mc:Choice Requires="x14">
            <control shapeId="12366" r:id="rId81" name="Group Box 78">
              <controlPr defaultSize="0" autoFill="0" autoPict="0">
                <anchor moveWithCells="1">
                  <from>
                    <xdr:col>1</xdr:col>
                    <xdr:colOff>0</xdr:colOff>
                    <xdr:row>85</xdr:row>
                    <xdr:rowOff>0</xdr:rowOff>
                  </from>
                  <to>
                    <xdr:col>8</xdr:col>
                    <xdr:colOff>0</xdr:colOff>
                    <xdr:row>92</xdr:row>
                    <xdr:rowOff>0</xdr:rowOff>
                  </to>
                </anchor>
              </controlPr>
            </control>
          </mc:Choice>
        </mc:AlternateContent>
        <mc:AlternateContent xmlns:mc="http://schemas.openxmlformats.org/markup-compatibility/2006">
          <mc:Choice Requires="x14">
            <control shapeId="12367" r:id="rId82" name="Option Button 79">
              <controlPr defaultSize="0" autoFill="0" autoLine="0" autoPict="0">
                <anchor moveWithCells="1">
                  <from>
                    <xdr:col>1</xdr:col>
                    <xdr:colOff>57150</xdr:colOff>
                    <xdr:row>85</xdr:row>
                    <xdr:rowOff>19050</xdr:rowOff>
                  </from>
                  <to>
                    <xdr:col>7</xdr:col>
                    <xdr:colOff>333375</xdr:colOff>
                    <xdr:row>86</xdr:row>
                    <xdr:rowOff>9525</xdr:rowOff>
                  </to>
                </anchor>
              </controlPr>
            </control>
          </mc:Choice>
        </mc:AlternateContent>
        <mc:AlternateContent xmlns:mc="http://schemas.openxmlformats.org/markup-compatibility/2006">
          <mc:Choice Requires="x14">
            <control shapeId="12368" r:id="rId83" name="Option Button 80">
              <controlPr defaultSize="0" autoFill="0" autoLine="0" autoPict="0">
                <anchor moveWithCells="1">
                  <from>
                    <xdr:col>1</xdr:col>
                    <xdr:colOff>47625</xdr:colOff>
                    <xdr:row>86</xdr:row>
                    <xdr:rowOff>28575</xdr:rowOff>
                  </from>
                  <to>
                    <xdr:col>7</xdr:col>
                    <xdr:colOff>342900</xdr:colOff>
                    <xdr:row>87</xdr:row>
                    <xdr:rowOff>19050</xdr:rowOff>
                  </to>
                </anchor>
              </controlPr>
            </control>
          </mc:Choice>
        </mc:AlternateContent>
        <mc:AlternateContent xmlns:mc="http://schemas.openxmlformats.org/markup-compatibility/2006">
          <mc:Choice Requires="x14">
            <control shapeId="12369" r:id="rId84" name="Check Box 81">
              <controlPr defaultSize="0" autoFill="0" autoLine="0" autoPict="0">
                <anchor moveWithCells="1">
                  <from>
                    <xdr:col>1</xdr:col>
                    <xdr:colOff>247650</xdr:colOff>
                    <xdr:row>87</xdr:row>
                    <xdr:rowOff>28575</xdr:rowOff>
                  </from>
                  <to>
                    <xdr:col>7</xdr:col>
                    <xdr:colOff>142875</xdr:colOff>
                    <xdr:row>88</xdr:row>
                    <xdr:rowOff>0</xdr:rowOff>
                  </to>
                </anchor>
              </controlPr>
            </control>
          </mc:Choice>
        </mc:AlternateContent>
        <mc:AlternateContent xmlns:mc="http://schemas.openxmlformats.org/markup-compatibility/2006">
          <mc:Choice Requires="x14">
            <control shapeId="12370" r:id="rId85" name="Check Box 82">
              <controlPr defaultSize="0" autoFill="0" autoLine="0" autoPict="0">
                <anchor moveWithCells="1">
                  <from>
                    <xdr:col>1</xdr:col>
                    <xdr:colOff>247650</xdr:colOff>
                    <xdr:row>88</xdr:row>
                    <xdr:rowOff>19050</xdr:rowOff>
                  </from>
                  <to>
                    <xdr:col>7</xdr:col>
                    <xdr:colOff>152400</xdr:colOff>
                    <xdr:row>89</xdr:row>
                    <xdr:rowOff>0</xdr:rowOff>
                  </to>
                </anchor>
              </controlPr>
            </control>
          </mc:Choice>
        </mc:AlternateContent>
        <mc:AlternateContent xmlns:mc="http://schemas.openxmlformats.org/markup-compatibility/2006">
          <mc:Choice Requires="x14">
            <control shapeId="12371" r:id="rId86" name="Check Box 83">
              <controlPr defaultSize="0" autoFill="0" autoLine="0" autoPict="0">
                <anchor moveWithCells="1">
                  <from>
                    <xdr:col>1</xdr:col>
                    <xdr:colOff>247650</xdr:colOff>
                    <xdr:row>89</xdr:row>
                    <xdr:rowOff>28575</xdr:rowOff>
                  </from>
                  <to>
                    <xdr:col>7</xdr:col>
                    <xdr:colOff>152400</xdr:colOff>
                    <xdr:row>90</xdr:row>
                    <xdr:rowOff>0</xdr:rowOff>
                  </to>
                </anchor>
              </controlPr>
            </control>
          </mc:Choice>
        </mc:AlternateContent>
        <mc:AlternateContent xmlns:mc="http://schemas.openxmlformats.org/markup-compatibility/2006">
          <mc:Choice Requires="x14">
            <control shapeId="12372" r:id="rId87" name="Check Box 84">
              <controlPr defaultSize="0" autoFill="0" autoLine="0" autoPict="0">
                <anchor moveWithCells="1">
                  <from>
                    <xdr:col>1</xdr:col>
                    <xdr:colOff>247650</xdr:colOff>
                    <xdr:row>90</xdr:row>
                    <xdr:rowOff>19050</xdr:rowOff>
                  </from>
                  <to>
                    <xdr:col>7</xdr:col>
                    <xdr:colOff>295275</xdr:colOff>
                    <xdr:row>91</xdr:row>
                    <xdr:rowOff>0</xdr:rowOff>
                  </to>
                </anchor>
              </controlPr>
            </control>
          </mc:Choice>
        </mc:AlternateContent>
        <mc:AlternateContent xmlns:mc="http://schemas.openxmlformats.org/markup-compatibility/2006">
          <mc:Choice Requires="x14">
            <control shapeId="12373" r:id="rId88" name="Check Box 85">
              <controlPr defaultSize="0" autoFill="0" autoLine="0" autoPict="0">
                <anchor moveWithCells="1">
                  <from>
                    <xdr:col>1</xdr:col>
                    <xdr:colOff>247650</xdr:colOff>
                    <xdr:row>91</xdr:row>
                    <xdr:rowOff>28575</xdr:rowOff>
                  </from>
                  <to>
                    <xdr:col>5</xdr:col>
                    <xdr:colOff>542925</xdr:colOff>
                    <xdr:row>92</xdr:row>
                    <xdr:rowOff>0</xdr:rowOff>
                  </to>
                </anchor>
              </controlPr>
            </control>
          </mc:Choice>
        </mc:AlternateContent>
        <mc:AlternateContent xmlns:mc="http://schemas.openxmlformats.org/markup-compatibility/2006">
          <mc:Choice Requires="x14">
            <control shapeId="12374" r:id="rId89" name="Group Box 86">
              <controlPr defaultSize="0" autoFill="0" autoPict="0">
                <anchor moveWithCells="1">
                  <from>
                    <xdr:col>1</xdr:col>
                    <xdr:colOff>0</xdr:colOff>
                    <xdr:row>92</xdr:row>
                    <xdr:rowOff>9525</xdr:rowOff>
                  </from>
                  <to>
                    <xdr:col>8</xdr:col>
                    <xdr:colOff>0</xdr:colOff>
                    <xdr:row>100</xdr:row>
                    <xdr:rowOff>9525</xdr:rowOff>
                  </to>
                </anchor>
              </controlPr>
            </control>
          </mc:Choice>
        </mc:AlternateContent>
        <mc:AlternateContent xmlns:mc="http://schemas.openxmlformats.org/markup-compatibility/2006">
          <mc:Choice Requires="x14">
            <control shapeId="12375" r:id="rId90" name="Option Button 87">
              <controlPr defaultSize="0" autoFill="0" autoLine="0" autoPict="0">
                <anchor moveWithCells="1">
                  <from>
                    <xdr:col>1</xdr:col>
                    <xdr:colOff>38100</xdr:colOff>
                    <xdr:row>92</xdr:row>
                    <xdr:rowOff>19050</xdr:rowOff>
                  </from>
                  <to>
                    <xdr:col>7</xdr:col>
                    <xdr:colOff>323850</xdr:colOff>
                    <xdr:row>93</xdr:row>
                    <xdr:rowOff>28575</xdr:rowOff>
                  </to>
                </anchor>
              </controlPr>
            </control>
          </mc:Choice>
        </mc:AlternateContent>
        <mc:AlternateContent xmlns:mc="http://schemas.openxmlformats.org/markup-compatibility/2006">
          <mc:Choice Requires="x14">
            <control shapeId="12376" r:id="rId91" name="Option Button 88">
              <controlPr defaultSize="0" autoFill="0" autoLine="0" autoPict="0">
                <anchor moveWithCells="1">
                  <from>
                    <xdr:col>1</xdr:col>
                    <xdr:colOff>28575</xdr:colOff>
                    <xdr:row>93</xdr:row>
                    <xdr:rowOff>19050</xdr:rowOff>
                  </from>
                  <to>
                    <xdr:col>7</xdr:col>
                    <xdr:colOff>333375</xdr:colOff>
                    <xdr:row>94</xdr:row>
                    <xdr:rowOff>0</xdr:rowOff>
                  </to>
                </anchor>
              </controlPr>
            </control>
          </mc:Choice>
        </mc:AlternateContent>
        <mc:AlternateContent xmlns:mc="http://schemas.openxmlformats.org/markup-compatibility/2006">
          <mc:Choice Requires="x14">
            <control shapeId="12377" r:id="rId92" name="Check Box 89">
              <controlPr defaultSize="0" autoFill="0" autoLine="0" autoPict="0">
                <anchor moveWithCells="1">
                  <from>
                    <xdr:col>1</xdr:col>
                    <xdr:colOff>257175</xdr:colOff>
                    <xdr:row>94</xdr:row>
                    <xdr:rowOff>0</xdr:rowOff>
                  </from>
                  <to>
                    <xdr:col>7</xdr:col>
                    <xdr:colOff>152400</xdr:colOff>
                    <xdr:row>95</xdr:row>
                    <xdr:rowOff>0</xdr:rowOff>
                  </to>
                </anchor>
              </controlPr>
            </control>
          </mc:Choice>
        </mc:AlternateContent>
        <mc:AlternateContent xmlns:mc="http://schemas.openxmlformats.org/markup-compatibility/2006">
          <mc:Choice Requires="x14">
            <control shapeId="12378" r:id="rId93" name="Check Box 90">
              <controlPr defaultSize="0" autoFill="0" autoLine="0" autoPict="0">
                <anchor moveWithCells="1">
                  <from>
                    <xdr:col>1</xdr:col>
                    <xdr:colOff>257175</xdr:colOff>
                    <xdr:row>95</xdr:row>
                    <xdr:rowOff>19050</xdr:rowOff>
                  </from>
                  <to>
                    <xdr:col>7</xdr:col>
                    <xdr:colOff>523875</xdr:colOff>
                    <xdr:row>96</xdr:row>
                    <xdr:rowOff>0</xdr:rowOff>
                  </to>
                </anchor>
              </controlPr>
            </control>
          </mc:Choice>
        </mc:AlternateContent>
        <mc:AlternateContent xmlns:mc="http://schemas.openxmlformats.org/markup-compatibility/2006">
          <mc:Choice Requires="x14">
            <control shapeId="12379" r:id="rId94" name="Check Box 91">
              <controlPr defaultSize="0" autoFill="0" autoLine="0" autoPict="0">
                <anchor moveWithCells="1">
                  <from>
                    <xdr:col>1</xdr:col>
                    <xdr:colOff>257175</xdr:colOff>
                    <xdr:row>96</xdr:row>
                    <xdr:rowOff>28575</xdr:rowOff>
                  </from>
                  <to>
                    <xdr:col>7</xdr:col>
                    <xdr:colOff>161925</xdr:colOff>
                    <xdr:row>97</xdr:row>
                    <xdr:rowOff>0</xdr:rowOff>
                  </to>
                </anchor>
              </controlPr>
            </control>
          </mc:Choice>
        </mc:AlternateContent>
        <mc:AlternateContent xmlns:mc="http://schemas.openxmlformats.org/markup-compatibility/2006">
          <mc:Choice Requires="x14">
            <control shapeId="12380" r:id="rId95" name="Check Box 92">
              <controlPr defaultSize="0" autoFill="0" autoLine="0" autoPict="0">
                <anchor moveWithCells="1">
                  <from>
                    <xdr:col>1</xdr:col>
                    <xdr:colOff>257175</xdr:colOff>
                    <xdr:row>97</xdr:row>
                    <xdr:rowOff>19050</xdr:rowOff>
                  </from>
                  <to>
                    <xdr:col>7</xdr:col>
                    <xdr:colOff>304800</xdr:colOff>
                    <xdr:row>98</xdr:row>
                    <xdr:rowOff>0</xdr:rowOff>
                  </to>
                </anchor>
              </controlPr>
            </control>
          </mc:Choice>
        </mc:AlternateContent>
        <mc:AlternateContent xmlns:mc="http://schemas.openxmlformats.org/markup-compatibility/2006">
          <mc:Choice Requires="x14">
            <control shapeId="12381" r:id="rId96" name="Check Box 93">
              <controlPr defaultSize="0" autoFill="0" autoLine="0" autoPict="0">
                <anchor moveWithCells="1">
                  <from>
                    <xdr:col>1</xdr:col>
                    <xdr:colOff>257175</xdr:colOff>
                    <xdr:row>98</xdr:row>
                    <xdr:rowOff>19050</xdr:rowOff>
                  </from>
                  <to>
                    <xdr:col>5</xdr:col>
                    <xdr:colOff>552450</xdr:colOff>
                    <xdr:row>99</xdr:row>
                    <xdr:rowOff>0</xdr:rowOff>
                  </to>
                </anchor>
              </controlPr>
            </control>
          </mc:Choice>
        </mc:AlternateContent>
        <mc:AlternateContent xmlns:mc="http://schemas.openxmlformats.org/markup-compatibility/2006">
          <mc:Choice Requires="x14">
            <control shapeId="12382" r:id="rId97" name="Check Box 94">
              <controlPr defaultSize="0" autoFill="0" autoLine="0" autoPict="0">
                <anchor moveWithCells="1">
                  <from>
                    <xdr:col>1</xdr:col>
                    <xdr:colOff>257175</xdr:colOff>
                    <xdr:row>99</xdr:row>
                    <xdr:rowOff>28575</xdr:rowOff>
                  </from>
                  <to>
                    <xdr:col>5</xdr:col>
                    <xdr:colOff>552450</xdr:colOff>
                    <xdr:row>100</xdr:row>
                    <xdr:rowOff>0</xdr:rowOff>
                  </to>
                </anchor>
              </controlPr>
            </control>
          </mc:Choice>
        </mc:AlternateContent>
        <mc:AlternateContent xmlns:mc="http://schemas.openxmlformats.org/markup-compatibility/2006">
          <mc:Choice Requires="x14">
            <control shapeId="12383" r:id="rId98" name="Option Button 95">
              <controlPr defaultSize="0" autoFill="0" autoLine="0" autoPict="0">
                <anchor moveWithCells="1">
                  <from>
                    <xdr:col>1</xdr:col>
                    <xdr:colOff>57150</xdr:colOff>
                    <xdr:row>100</xdr:row>
                    <xdr:rowOff>57150</xdr:rowOff>
                  </from>
                  <to>
                    <xdr:col>6</xdr:col>
                    <xdr:colOff>438150</xdr:colOff>
                    <xdr:row>101</xdr:row>
                    <xdr:rowOff>0</xdr:rowOff>
                  </to>
                </anchor>
              </controlPr>
            </control>
          </mc:Choice>
        </mc:AlternateContent>
        <mc:AlternateContent xmlns:mc="http://schemas.openxmlformats.org/markup-compatibility/2006">
          <mc:Choice Requires="x14">
            <control shapeId="12384" r:id="rId99" name="Option Button 96">
              <controlPr defaultSize="0" autoFill="0" autoLine="0" autoPict="0">
                <anchor moveWithCells="1">
                  <from>
                    <xdr:col>1</xdr:col>
                    <xdr:colOff>47625</xdr:colOff>
                    <xdr:row>102</xdr:row>
                    <xdr:rowOff>28575</xdr:rowOff>
                  </from>
                  <to>
                    <xdr:col>6</xdr:col>
                    <xdr:colOff>542925</xdr:colOff>
                    <xdr:row>103</xdr:row>
                    <xdr:rowOff>0</xdr:rowOff>
                  </to>
                </anchor>
              </controlPr>
            </control>
          </mc:Choice>
        </mc:AlternateContent>
        <mc:AlternateContent xmlns:mc="http://schemas.openxmlformats.org/markup-compatibility/2006">
          <mc:Choice Requires="x14">
            <control shapeId="12385" r:id="rId100" name="Option Button 97">
              <controlPr defaultSize="0" autoFill="0" autoLine="0" autoPict="0">
                <anchor moveWithCells="1">
                  <from>
                    <xdr:col>1</xdr:col>
                    <xdr:colOff>47625</xdr:colOff>
                    <xdr:row>103</xdr:row>
                    <xdr:rowOff>28575</xdr:rowOff>
                  </from>
                  <to>
                    <xdr:col>7</xdr:col>
                    <xdr:colOff>285750</xdr:colOff>
                    <xdr:row>104</xdr:row>
                    <xdr:rowOff>0</xdr:rowOff>
                  </to>
                </anchor>
              </controlPr>
            </control>
          </mc:Choice>
        </mc:AlternateContent>
        <mc:AlternateContent xmlns:mc="http://schemas.openxmlformats.org/markup-compatibility/2006">
          <mc:Choice Requires="x14">
            <control shapeId="12386" r:id="rId101" name="Option Button 98">
              <controlPr defaultSize="0" autoFill="0" autoLine="0" autoPict="0">
                <anchor moveWithCells="1">
                  <from>
                    <xdr:col>1</xdr:col>
                    <xdr:colOff>47625</xdr:colOff>
                    <xdr:row>104</xdr:row>
                    <xdr:rowOff>0</xdr:rowOff>
                  </from>
                  <to>
                    <xdr:col>6</xdr:col>
                    <xdr:colOff>542925</xdr:colOff>
                    <xdr:row>105</xdr:row>
                    <xdr:rowOff>0</xdr:rowOff>
                  </to>
                </anchor>
              </controlPr>
            </control>
          </mc:Choice>
        </mc:AlternateContent>
        <mc:AlternateContent xmlns:mc="http://schemas.openxmlformats.org/markup-compatibility/2006">
          <mc:Choice Requires="x14">
            <control shapeId="12387" r:id="rId102" name="Group Box 99">
              <controlPr defaultSize="0" autoFill="0" autoPict="0">
                <anchor moveWithCells="1">
                  <from>
                    <xdr:col>1</xdr:col>
                    <xdr:colOff>0</xdr:colOff>
                    <xdr:row>100</xdr:row>
                    <xdr:rowOff>9525</xdr:rowOff>
                  </from>
                  <to>
                    <xdr:col>8</xdr:col>
                    <xdr:colOff>0</xdr:colOff>
                    <xdr:row>105</xdr:row>
                    <xdr:rowOff>9525</xdr:rowOff>
                  </to>
                </anchor>
              </controlPr>
            </control>
          </mc:Choice>
        </mc:AlternateContent>
        <mc:AlternateContent xmlns:mc="http://schemas.openxmlformats.org/markup-compatibility/2006">
          <mc:Choice Requires="x14">
            <control shapeId="12388" r:id="rId103" name="Group Box 100">
              <controlPr defaultSize="0" autoFill="0" autoPict="0">
                <anchor moveWithCells="1">
                  <from>
                    <xdr:col>1</xdr:col>
                    <xdr:colOff>9525</xdr:colOff>
                    <xdr:row>42</xdr:row>
                    <xdr:rowOff>0</xdr:rowOff>
                  </from>
                  <to>
                    <xdr:col>8</xdr:col>
                    <xdr:colOff>0</xdr:colOff>
                    <xdr:row>49</xdr:row>
                    <xdr:rowOff>295275</xdr:rowOff>
                  </to>
                </anchor>
              </controlPr>
            </control>
          </mc:Choice>
        </mc:AlternateContent>
        <mc:AlternateContent xmlns:mc="http://schemas.openxmlformats.org/markup-compatibility/2006">
          <mc:Choice Requires="x14">
            <control shapeId="12389" r:id="rId104" name="Check Box 101">
              <controlPr defaultSize="0" autoFill="0" autoLine="0" autoPict="0">
                <anchor moveWithCells="1">
                  <from>
                    <xdr:col>1</xdr:col>
                    <xdr:colOff>381000</xdr:colOff>
                    <xdr:row>23</xdr:row>
                    <xdr:rowOff>38100</xdr:rowOff>
                  </from>
                  <to>
                    <xdr:col>6</xdr:col>
                    <xdr:colOff>447675</xdr:colOff>
                    <xdr:row>24</xdr:row>
                    <xdr:rowOff>19050</xdr:rowOff>
                  </to>
                </anchor>
              </controlPr>
            </control>
          </mc:Choice>
        </mc:AlternateContent>
        <mc:AlternateContent xmlns:mc="http://schemas.openxmlformats.org/markup-compatibility/2006">
          <mc:Choice Requires="x14">
            <control shapeId="12390" r:id="rId105" name="Check Box 102">
              <controlPr defaultSize="0" autoFill="0" autoLine="0" autoPict="0">
                <anchor moveWithCells="1">
                  <from>
                    <xdr:col>1</xdr:col>
                    <xdr:colOff>381000</xdr:colOff>
                    <xdr:row>31</xdr:row>
                    <xdr:rowOff>19050</xdr:rowOff>
                  </from>
                  <to>
                    <xdr:col>7</xdr:col>
                    <xdr:colOff>57150</xdr:colOff>
                    <xdr:row>32</xdr:row>
                    <xdr:rowOff>38100</xdr:rowOff>
                  </to>
                </anchor>
              </controlPr>
            </control>
          </mc:Choice>
        </mc:AlternateContent>
        <mc:AlternateContent xmlns:mc="http://schemas.openxmlformats.org/markup-compatibility/2006">
          <mc:Choice Requires="x14">
            <control shapeId="12391" r:id="rId106" name="Check Box 103">
              <controlPr defaultSize="0" autoFill="0" autoLine="0" autoPict="0">
                <anchor moveWithCells="1">
                  <from>
                    <xdr:col>1</xdr:col>
                    <xdr:colOff>285750</xdr:colOff>
                    <xdr:row>48</xdr:row>
                    <xdr:rowOff>57150</xdr:rowOff>
                  </from>
                  <to>
                    <xdr:col>6</xdr:col>
                    <xdr:colOff>466725</xdr:colOff>
                    <xdr:row>48</xdr:row>
                    <xdr:rowOff>295275</xdr:rowOff>
                  </to>
                </anchor>
              </controlPr>
            </control>
          </mc:Choice>
        </mc:AlternateContent>
        <mc:AlternateContent xmlns:mc="http://schemas.openxmlformats.org/markup-compatibility/2006">
          <mc:Choice Requires="x14">
            <control shapeId="12392" r:id="rId107" name="Check Box 104">
              <controlPr defaultSize="0" autoFill="0" autoLine="0" autoPict="0">
                <anchor moveWithCells="1">
                  <from>
                    <xdr:col>1</xdr:col>
                    <xdr:colOff>238125</xdr:colOff>
                    <xdr:row>82</xdr:row>
                    <xdr:rowOff>9525</xdr:rowOff>
                  </from>
                  <to>
                    <xdr:col>4</xdr:col>
                    <xdr:colOff>361950</xdr:colOff>
                    <xdr:row>83</xdr:row>
                    <xdr:rowOff>57150</xdr:rowOff>
                  </to>
                </anchor>
              </controlPr>
            </control>
          </mc:Choice>
        </mc:AlternateContent>
        <mc:AlternateContent xmlns:mc="http://schemas.openxmlformats.org/markup-compatibility/2006">
          <mc:Choice Requires="x14">
            <control shapeId="12393" r:id="rId108" name="Check Box 105">
              <controlPr defaultSize="0" autoFill="0" autoLine="0" autoPict="0">
                <anchor moveWithCells="1">
                  <from>
                    <xdr:col>1</xdr:col>
                    <xdr:colOff>238125</xdr:colOff>
                    <xdr:row>83</xdr:row>
                    <xdr:rowOff>9525</xdr:rowOff>
                  </from>
                  <to>
                    <xdr:col>4</xdr:col>
                    <xdr:colOff>323850</xdr:colOff>
                    <xdr:row>84</xdr:row>
                    <xdr:rowOff>0</xdr:rowOff>
                  </to>
                </anchor>
              </controlPr>
            </control>
          </mc:Choice>
        </mc:AlternateContent>
        <mc:AlternateContent xmlns:mc="http://schemas.openxmlformats.org/markup-compatibility/2006">
          <mc:Choice Requires="x14">
            <control shapeId="12394" r:id="rId109" name="Option Button 106">
              <controlPr defaultSize="0" autoFill="0" autoLine="0" autoPict="0">
                <anchor moveWithCells="1">
                  <from>
                    <xdr:col>1</xdr:col>
                    <xdr:colOff>28575</xdr:colOff>
                    <xdr:row>76</xdr:row>
                    <xdr:rowOff>57150</xdr:rowOff>
                  </from>
                  <to>
                    <xdr:col>7</xdr:col>
                    <xdr:colOff>447675</xdr:colOff>
                    <xdr:row>77</xdr:row>
                    <xdr:rowOff>9525</xdr:rowOff>
                  </to>
                </anchor>
              </controlPr>
            </control>
          </mc:Choice>
        </mc:AlternateContent>
        <mc:AlternateContent xmlns:mc="http://schemas.openxmlformats.org/markup-compatibility/2006">
          <mc:Choice Requires="x14">
            <control shapeId="12395" r:id="rId110" name="Option Button 107">
              <controlPr defaultSize="0" autoFill="0" autoLine="0" autoPict="0">
                <anchor moveWithCells="1">
                  <from>
                    <xdr:col>1</xdr:col>
                    <xdr:colOff>28575</xdr:colOff>
                    <xdr:row>77</xdr:row>
                    <xdr:rowOff>76200</xdr:rowOff>
                  </from>
                  <to>
                    <xdr:col>7</xdr:col>
                    <xdr:colOff>123825</xdr:colOff>
                    <xdr:row>78</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168"/>
  <sheetViews>
    <sheetView view="pageBreakPreview" zoomScale="90" zoomScaleNormal="100" zoomScaleSheetLayoutView="90" workbookViewId="0">
      <selection activeCell="N159" sqref="N159:N165"/>
    </sheetView>
  </sheetViews>
  <sheetFormatPr defaultRowHeight="15" x14ac:dyDescent="0.25"/>
  <cols>
    <col min="1" max="1" width="39.140625" customWidth="1"/>
    <col min="2" max="7" width="9.140625" style="29"/>
    <col min="8" max="8" width="8.7109375" style="29" customWidth="1"/>
    <col min="9" max="10" width="8.85546875" hidden="1" customWidth="1"/>
    <col min="11" max="11" width="8.85546875" customWidth="1"/>
    <col min="12" max="12" width="10.5703125" customWidth="1"/>
    <col min="13" max="13" width="38.140625" style="170" customWidth="1"/>
    <col min="14" max="14" width="29.5703125" style="170" customWidth="1"/>
  </cols>
  <sheetData>
    <row r="1" spans="1:14" ht="24" customHeight="1" thickBot="1" x14ac:dyDescent="0.3">
      <c r="A1" s="360" t="s">
        <v>280</v>
      </c>
      <c r="B1" s="361"/>
      <c r="C1" s="361"/>
      <c r="D1" s="361"/>
      <c r="E1" s="361"/>
      <c r="F1" s="361"/>
      <c r="G1" s="361"/>
      <c r="H1" s="361"/>
      <c r="I1" s="361"/>
      <c r="J1" s="361"/>
      <c r="K1" s="361"/>
      <c r="L1" s="361"/>
      <c r="M1" s="361"/>
      <c r="N1" s="362"/>
    </row>
    <row r="2" spans="1:14" ht="57.6" customHeight="1" thickBot="1" x14ac:dyDescent="0.3">
      <c r="A2" s="363" t="s">
        <v>281</v>
      </c>
      <c r="B2" s="364"/>
      <c r="C2" s="364"/>
      <c r="D2" s="364"/>
      <c r="E2" s="364"/>
      <c r="F2" s="364"/>
      <c r="G2" s="364"/>
      <c r="H2" s="364"/>
      <c r="I2" s="364"/>
      <c r="J2" s="364"/>
      <c r="K2" s="364"/>
      <c r="L2" s="364"/>
      <c r="M2" s="364"/>
      <c r="N2" s="365"/>
    </row>
    <row r="3" spans="1:14" ht="44.45" customHeight="1" thickBot="1" x14ac:dyDescent="0.3">
      <c r="A3" s="486" t="s">
        <v>282</v>
      </c>
      <c r="B3" s="487"/>
      <c r="C3" s="487"/>
      <c r="D3" s="487"/>
      <c r="E3" s="487"/>
      <c r="F3" s="487"/>
      <c r="G3" s="487"/>
      <c r="H3" s="487"/>
      <c r="I3" s="487"/>
      <c r="J3" s="487"/>
      <c r="K3" s="487"/>
      <c r="L3" s="488"/>
      <c r="M3" s="140" t="s">
        <v>253</v>
      </c>
      <c r="N3" s="142" t="s">
        <v>254</v>
      </c>
    </row>
    <row r="4" spans="1:14" ht="33" customHeight="1" x14ac:dyDescent="0.25">
      <c r="A4" s="486" t="s">
        <v>398</v>
      </c>
      <c r="B4" s="491"/>
      <c r="C4" s="491"/>
      <c r="D4" s="491"/>
      <c r="E4" s="491"/>
      <c r="F4" s="491"/>
      <c r="G4" s="491"/>
      <c r="H4" s="491"/>
      <c r="I4" s="141">
        <v>2</v>
      </c>
      <c r="J4" s="130" t="str">
        <f>IF($I$4=1,"0","0")</f>
        <v>0</v>
      </c>
      <c r="K4" s="248" t="s">
        <v>283</v>
      </c>
      <c r="L4" s="131">
        <f>J4+J6+J7+J8+J9</f>
        <v>4</v>
      </c>
      <c r="M4" s="423" t="s">
        <v>430</v>
      </c>
      <c r="N4" s="375" t="s">
        <v>431</v>
      </c>
    </row>
    <row r="5" spans="1:14" ht="19.5" customHeight="1" x14ac:dyDescent="0.25">
      <c r="A5" s="489"/>
      <c r="B5" s="476" t="s">
        <v>284</v>
      </c>
      <c r="C5" s="476"/>
      <c r="D5" s="476"/>
      <c r="E5" s="476"/>
      <c r="F5" s="476"/>
      <c r="G5" s="476"/>
      <c r="H5" s="476"/>
      <c r="I5" s="143"/>
      <c r="J5" s="144"/>
      <c r="K5" s="249"/>
      <c r="L5" s="144"/>
      <c r="M5" s="424"/>
      <c r="N5" s="376"/>
    </row>
    <row r="6" spans="1:14" ht="28.5" customHeight="1" x14ac:dyDescent="0.25">
      <c r="A6" s="489"/>
      <c r="B6" s="476"/>
      <c r="C6" s="476"/>
      <c r="D6" s="476"/>
      <c r="E6" s="476"/>
      <c r="F6" s="476"/>
      <c r="G6" s="476"/>
      <c r="H6" s="476"/>
      <c r="I6" s="143"/>
      <c r="J6" s="14" t="str">
        <f>IF($I$4=2,"4","0")</f>
        <v>4</v>
      </c>
      <c r="K6" s="249"/>
      <c r="L6" s="144"/>
      <c r="M6" s="424"/>
      <c r="N6" s="376"/>
    </row>
    <row r="7" spans="1:14" ht="33" customHeight="1" x14ac:dyDescent="0.25">
      <c r="A7" s="489"/>
      <c r="B7" s="492"/>
      <c r="C7" s="492"/>
      <c r="D7" s="492"/>
      <c r="E7" s="492"/>
      <c r="F7" s="492"/>
      <c r="G7" s="492"/>
      <c r="H7" s="492"/>
      <c r="I7" s="143"/>
      <c r="J7" s="14" t="str">
        <f>IF($I$4=3,"3","0")</f>
        <v>0</v>
      </c>
      <c r="K7" s="249"/>
      <c r="L7" s="144"/>
      <c r="M7" s="424"/>
      <c r="N7" s="376"/>
    </row>
    <row r="8" spans="1:14" ht="32.25" customHeight="1" x14ac:dyDescent="0.25">
      <c r="A8" s="489"/>
      <c r="B8" s="492"/>
      <c r="C8" s="492"/>
      <c r="D8" s="492"/>
      <c r="E8" s="492"/>
      <c r="F8" s="492"/>
      <c r="G8" s="492"/>
      <c r="H8" s="492"/>
      <c r="I8" s="143"/>
      <c r="J8" s="14" t="str">
        <f>IF($I$4=4,"1","0")</f>
        <v>0</v>
      </c>
      <c r="K8" s="249"/>
      <c r="L8" s="144"/>
      <c r="M8" s="424"/>
      <c r="N8" s="376"/>
    </row>
    <row r="9" spans="1:14" ht="26.25" customHeight="1" thickBot="1" x14ac:dyDescent="0.3">
      <c r="A9" s="490"/>
      <c r="B9" s="493"/>
      <c r="C9" s="493"/>
      <c r="D9" s="493"/>
      <c r="E9" s="493"/>
      <c r="F9" s="493"/>
      <c r="G9" s="493"/>
      <c r="H9" s="493"/>
      <c r="I9" s="145"/>
      <c r="J9" s="133" t="str">
        <f>IF($I$4=5,"0","0")</f>
        <v>0</v>
      </c>
      <c r="K9" s="250"/>
      <c r="L9" s="146"/>
      <c r="M9" s="468"/>
      <c r="N9" s="377"/>
    </row>
    <row r="10" spans="1:14" ht="21" customHeight="1" x14ac:dyDescent="0.25">
      <c r="A10" s="339" t="s">
        <v>285</v>
      </c>
      <c r="B10" s="335"/>
      <c r="C10" s="335"/>
      <c r="D10" s="335"/>
      <c r="E10" s="335"/>
      <c r="F10" s="335"/>
      <c r="G10" s="335"/>
      <c r="H10" s="335"/>
      <c r="I10" s="111">
        <v>2</v>
      </c>
      <c r="J10" s="14" t="str">
        <f>IF($I$10=1,"0","0")</f>
        <v>0</v>
      </c>
      <c r="K10" s="251" t="s">
        <v>286</v>
      </c>
      <c r="L10" s="15">
        <f>J10+J11+J12+J13+J14+J15</f>
        <v>3</v>
      </c>
      <c r="M10" s="483" t="s">
        <v>432</v>
      </c>
      <c r="N10" s="484" t="s">
        <v>433</v>
      </c>
    </row>
    <row r="11" spans="1:14" x14ac:dyDescent="0.25">
      <c r="A11" s="339"/>
      <c r="B11" s="476" t="s">
        <v>284</v>
      </c>
      <c r="C11" s="476"/>
      <c r="D11" s="476"/>
      <c r="E11" s="476"/>
      <c r="F11" s="476"/>
      <c r="G11" s="476"/>
      <c r="H11" s="476"/>
      <c r="I11" s="111"/>
      <c r="J11" s="14"/>
      <c r="K11" s="251"/>
      <c r="L11" s="15"/>
      <c r="M11" s="386"/>
      <c r="N11" s="400"/>
    </row>
    <row r="12" spans="1:14" ht="40.5" customHeight="1" x14ac:dyDescent="0.25">
      <c r="A12" s="339"/>
      <c r="B12" s="335"/>
      <c r="C12" s="335"/>
      <c r="D12" s="335"/>
      <c r="E12" s="335"/>
      <c r="F12" s="335"/>
      <c r="G12" s="335"/>
      <c r="H12" s="335"/>
      <c r="I12" s="111"/>
      <c r="J12" s="14" t="str">
        <f>IF($I$10=2,"3","0")</f>
        <v>3</v>
      </c>
      <c r="K12" s="251"/>
      <c r="L12" s="15"/>
      <c r="M12" s="386"/>
      <c r="N12" s="400"/>
    </row>
    <row r="13" spans="1:14" ht="32.25" customHeight="1" x14ac:dyDescent="0.25">
      <c r="A13" s="339"/>
      <c r="B13" s="335"/>
      <c r="C13" s="335"/>
      <c r="D13" s="335"/>
      <c r="E13" s="335"/>
      <c r="F13" s="335"/>
      <c r="G13" s="335"/>
      <c r="H13" s="335"/>
      <c r="I13" s="111"/>
      <c r="J13" s="14" t="str">
        <f>IF($I$10=3,"2","0")</f>
        <v>0</v>
      </c>
      <c r="K13" s="251"/>
      <c r="L13" s="15"/>
      <c r="M13" s="386"/>
      <c r="N13" s="400"/>
    </row>
    <row r="14" spans="1:14" ht="40.5" customHeight="1" x14ac:dyDescent="0.25">
      <c r="A14" s="339"/>
      <c r="B14" s="335"/>
      <c r="C14" s="335"/>
      <c r="D14" s="335"/>
      <c r="E14" s="335"/>
      <c r="F14" s="335"/>
      <c r="G14" s="335"/>
      <c r="H14" s="335"/>
      <c r="I14" s="111"/>
      <c r="J14" s="14" t="str">
        <f>IF($I$10=4,"1","0")</f>
        <v>0</v>
      </c>
      <c r="K14" s="251"/>
      <c r="L14" s="15"/>
      <c r="M14" s="386"/>
      <c r="N14" s="400"/>
    </row>
    <row r="15" spans="1:14" ht="37.15" customHeight="1" thickBot="1" x14ac:dyDescent="0.3">
      <c r="A15" s="344"/>
      <c r="B15" s="485"/>
      <c r="C15" s="485"/>
      <c r="D15" s="485"/>
      <c r="E15" s="485"/>
      <c r="F15" s="485"/>
      <c r="G15" s="485"/>
      <c r="H15" s="485"/>
      <c r="I15" s="132"/>
      <c r="J15" s="133" t="str">
        <f>IF($I$10=5,"0","0")</f>
        <v>0</v>
      </c>
      <c r="K15" s="252"/>
      <c r="L15" s="134"/>
      <c r="M15" s="388"/>
      <c r="N15" s="401"/>
    </row>
    <row r="16" spans="1:14" ht="20.45" customHeight="1" x14ac:dyDescent="0.25">
      <c r="A16" s="338" t="s">
        <v>287</v>
      </c>
      <c r="B16" s="324"/>
      <c r="C16" s="324"/>
      <c r="D16" s="324"/>
      <c r="E16" s="324"/>
      <c r="F16" s="324"/>
      <c r="G16" s="324"/>
      <c r="H16" s="324"/>
      <c r="I16" s="129">
        <v>2</v>
      </c>
      <c r="J16" s="130" t="str">
        <f>IF($I$16=1,"0","0")</f>
        <v>0</v>
      </c>
      <c r="K16" s="248" t="s">
        <v>288</v>
      </c>
      <c r="L16" s="131">
        <f>J16+J17+J18+J19+J20+J21</f>
        <v>3</v>
      </c>
      <c r="M16" s="477" t="s">
        <v>430</v>
      </c>
      <c r="N16" s="315" t="s">
        <v>434</v>
      </c>
    </row>
    <row r="17" spans="1:15" ht="27" customHeight="1" x14ac:dyDescent="0.25">
      <c r="A17" s="339"/>
      <c r="B17" s="476" t="s">
        <v>284</v>
      </c>
      <c r="C17" s="476"/>
      <c r="D17" s="476"/>
      <c r="E17" s="476"/>
      <c r="F17" s="476"/>
      <c r="G17" s="476"/>
      <c r="H17" s="476"/>
      <c r="I17" s="111"/>
      <c r="J17" s="14"/>
      <c r="K17" s="251"/>
      <c r="L17" s="15"/>
      <c r="M17" s="478"/>
      <c r="N17" s="480"/>
    </row>
    <row r="18" spans="1:15" ht="41.25" customHeight="1" x14ac:dyDescent="0.25">
      <c r="A18" s="339"/>
      <c r="B18" s="335"/>
      <c r="C18" s="335"/>
      <c r="D18" s="335"/>
      <c r="E18" s="335"/>
      <c r="F18" s="335"/>
      <c r="G18" s="335"/>
      <c r="H18" s="335"/>
      <c r="I18" s="111"/>
      <c r="J18" s="14" t="str">
        <f>IF($I$16=2,"3","0")</f>
        <v>3</v>
      </c>
      <c r="K18" s="251"/>
      <c r="L18" s="15"/>
      <c r="M18" s="478"/>
      <c r="N18" s="480"/>
    </row>
    <row r="19" spans="1:15" ht="32.25" customHeight="1" x14ac:dyDescent="0.25">
      <c r="A19" s="339"/>
      <c r="B19" s="335"/>
      <c r="C19" s="335"/>
      <c r="D19" s="335"/>
      <c r="E19" s="335"/>
      <c r="F19" s="335"/>
      <c r="G19" s="335"/>
      <c r="H19" s="335"/>
      <c r="I19" s="111"/>
      <c r="J19" s="14" t="str">
        <f>IF($I$16=3,"2","0")</f>
        <v>0</v>
      </c>
      <c r="K19" s="251"/>
      <c r="L19" s="15"/>
      <c r="M19" s="478"/>
      <c r="N19" s="480"/>
    </row>
    <row r="20" spans="1:15" ht="36" customHeight="1" x14ac:dyDescent="0.25">
      <c r="A20" s="339"/>
      <c r="B20" s="335"/>
      <c r="C20" s="335"/>
      <c r="D20" s="335"/>
      <c r="E20" s="335"/>
      <c r="F20" s="335"/>
      <c r="G20" s="335"/>
      <c r="H20" s="335"/>
      <c r="I20" s="111"/>
      <c r="J20" s="14" t="str">
        <f>IF($I$16=4,"1","0")</f>
        <v>0</v>
      </c>
      <c r="K20" s="251"/>
      <c r="L20" s="15"/>
      <c r="M20" s="478"/>
      <c r="N20" s="480"/>
    </row>
    <row r="21" spans="1:15" ht="39" customHeight="1" thickBot="1" x14ac:dyDescent="0.3">
      <c r="A21" s="339"/>
      <c r="B21" s="335"/>
      <c r="C21" s="335"/>
      <c r="D21" s="335"/>
      <c r="E21" s="335"/>
      <c r="F21" s="335"/>
      <c r="G21" s="335"/>
      <c r="H21" s="335"/>
      <c r="I21" s="111"/>
      <c r="J21" s="14" t="str">
        <f>IF($I$16=5,"0","0")</f>
        <v>0</v>
      </c>
      <c r="K21" s="251"/>
      <c r="L21" s="15"/>
      <c r="M21" s="478"/>
      <c r="N21" s="480"/>
    </row>
    <row r="22" spans="1:15" ht="22.5" customHeight="1" x14ac:dyDescent="0.25">
      <c r="A22" s="338" t="s">
        <v>289</v>
      </c>
      <c r="B22" s="324"/>
      <c r="C22" s="324"/>
      <c r="D22" s="324"/>
      <c r="E22" s="324"/>
      <c r="F22" s="324"/>
      <c r="G22" s="324"/>
      <c r="H22" s="324"/>
      <c r="I22" s="129">
        <v>5</v>
      </c>
      <c r="J22" s="130" t="str">
        <f>IF($I$22=5,"0","0")</f>
        <v>0</v>
      </c>
      <c r="K22" s="248" t="s">
        <v>290</v>
      </c>
      <c r="L22" s="131">
        <f>J22+J24+J25+J26+J27</f>
        <v>0</v>
      </c>
      <c r="M22" s="477" t="s">
        <v>435</v>
      </c>
      <c r="N22" s="315" t="s">
        <v>436</v>
      </c>
    </row>
    <row r="23" spans="1:15" ht="18.75" customHeight="1" x14ac:dyDescent="0.25">
      <c r="A23" s="339"/>
      <c r="B23" s="476" t="s">
        <v>284</v>
      </c>
      <c r="C23" s="476"/>
      <c r="D23" s="476"/>
      <c r="E23" s="476"/>
      <c r="F23" s="476"/>
      <c r="G23" s="476"/>
      <c r="H23" s="476"/>
      <c r="I23" s="111"/>
      <c r="J23" s="14"/>
      <c r="K23" s="251"/>
      <c r="L23" s="15"/>
      <c r="M23" s="478"/>
      <c r="N23" s="480"/>
    </row>
    <row r="24" spans="1:15" ht="42" customHeight="1" x14ac:dyDescent="0.25">
      <c r="A24" s="339"/>
      <c r="B24" s="335"/>
      <c r="C24" s="335"/>
      <c r="D24" s="335"/>
      <c r="E24" s="335"/>
      <c r="F24" s="335"/>
      <c r="G24" s="335"/>
      <c r="H24" s="335"/>
      <c r="I24" s="111"/>
      <c r="J24" s="14" t="str">
        <f>IF($I$22=1,"3","0")</f>
        <v>0</v>
      </c>
      <c r="K24" s="251"/>
      <c r="L24" s="15"/>
      <c r="M24" s="478"/>
      <c r="N24" s="480"/>
    </row>
    <row r="25" spans="1:15" ht="38.25" customHeight="1" x14ac:dyDescent="0.25">
      <c r="A25" s="339"/>
      <c r="B25" s="335"/>
      <c r="C25" s="335"/>
      <c r="D25" s="335"/>
      <c r="E25" s="335"/>
      <c r="F25" s="335"/>
      <c r="G25" s="335"/>
      <c r="H25" s="335"/>
      <c r="I25" s="111"/>
      <c r="J25" s="14" t="str">
        <f>IF($I$22=2,"2","0")</f>
        <v>0</v>
      </c>
      <c r="K25" s="251"/>
      <c r="L25" s="15"/>
      <c r="M25" s="478"/>
      <c r="N25" s="480"/>
    </row>
    <row r="26" spans="1:15" ht="37.5" customHeight="1" x14ac:dyDescent="0.25">
      <c r="A26" s="339"/>
      <c r="B26" s="335"/>
      <c r="C26" s="335"/>
      <c r="D26" s="335"/>
      <c r="E26" s="335"/>
      <c r="F26" s="335"/>
      <c r="G26" s="335"/>
      <c r="H26" s="335"/>
      <c r="I26" s="111"/>
      <c r="J26" s="14" t="str">
        <f>IF($I$22=3,"1","0")</f>
        <v>0</v>
      </c>
      <c r="K26" s="251"/>
      <c r="L26" s="15"/>
      <c r="M26" s="478"/>
      <c r="N26" s="480"/>
    </row>
    <row r="27" spans="1:15" ht="36.75" customHeight="1" thickBot="1" x14ac:dyDescent="0.3">
      <c r="A27" s="344"/>
      <c r="B27" s="482"/>
      <c r="C27" s="482"/>
      <c r="D27" s="482"/>
      <c r="E27" s="482"/>
      <c r="F27" s="482"/>
      <c r="G27" s="482"/>
      <c r="H27" s="482"/>
      <c r="I27" s="132"/>
      <c r="J27" s="133" t="str">
        <f>IF($I$22=4,"0","0")</f>
        <v>0</v>
      </c>
      <c r="K27" s="252"/>
      <c r="L27" s="134"/>
      <c r="M27" s="479"/>
      <c r="N27" s="481"/>
    </row>
    <row r="28" spans="1:15" ht="27" customHeight="1" x14ac:dyDescent="0.25">
      <c r="A28" s="473" t="s">
        <v>291</v>
      </c>
      <c r="B28" s="335"/>
      <c r="C28" s="335"/>
      <c r="D28" s="335"/>
      <c r="E28" s="335"/>
      <c r="F28" s="335"/>
      <c r="G28" s="335"/>
      <c r="H28" s="335"/>
      <c r="I28" s="111">
        <v>4</v>
      </c>
      <c r="J28" s="14" t="str">
        <f>IF($I$28=1,"0","0")</f>
        <v>0</v>
      </c>
      <c r="K28" s="251" t="s">
        <v>292</v>
      </c>
      <c r="L28" s="15">
        <f>J28+J29+J30+J31+J32+J33</f>
        <v>2</v>
      </c>
      <c r="M28" s="385" t="s">
        <v>437</v>
      </c>
      <c r="N28" s="474" t="s">
        <v>438</v>
      </c>
      <c r="O28" s="147"/>
    </row>
    <row r="29" spans="1:15" ht="22.5" customHeight="1" x14ac:dyDescent="0.25">
      <c r="A29" s="473"/>
      <c r="B29" s="476" t="s">
        <v>284</v>
      </c>
      <c r="C29" s="476"/>
      <c r="D29" s="476"/>
      <c r="E29" s="476"/>
      <c r="F29" s="476"/>
      <c r="G29" s="476"/>
      <c r="H29" s="476"/>
      <c r="I29" s="111"/>
      <c r="J29" s="14"/>
      <c r="K29" s="251"/>
      <c r="L29" s="15"/>
      <c r="M29" s="386"/>
      <c r="N29" s="475"/>
    </row>
    <row r="30" spans="1:15" ht="26.45" customHeight="1" x14ac:dyDescent="0.25">
      <c r="A30" s="473"/>
      <c r="B30" s="335"/>
      <c r="C30" s="335"/>
      <c r="D30" s="335"/>
      <c r="E30" s="335"/>
      <c r="F30" s="335"/>
      <c r="G30" s="335"/>
      <c r="H30" s="335"/>
      <c r="I30" s="149"/>
      <c r="J30" s="14" t="str">
        <f>IF($I$28=2,"4","0")</f>
        <v>0</v>
      </c>
      <c r="K30" s="251"/>
      <c r="L30" s="15"/>
      <c r="M30" s="386"/>
      <c r="N30" s="475"/>
    </row>
    <row r="31" spans="1:15" ht="18.75" customHeight="1" x14ac:dyDescent="0.25">
      <c r="A31" s="473"/>
      <c r="B31" s="335"/>
      <c r="C31" s="335"/>
      <c r="D31" s="335"/>
      <c r="E31" s="335"/>
      <c r="F31" s="335"/>
      <c r="G31" s="335"/>
      <c r="H31" s="335"/>
      <c r="I31" s="149"/>
      <c r="J31" s="14" t="str">
        <f>IF($I$28=3,"3","0")</f>
        <v>0</v>
      </c>
      <c r="K31" s="251"/>
      <c r="L31" s="15"/>
      <c r="M31" s="386"/>
      <c r="N31" s="475"/>
    </row>
    <row r="32" spans="1:15" ht="20.45" customHeight="1" x14ac:dyDescent="0.25">
      <c r="A32" s="473"/>
      <c r="B32" s="335"/>
      <c r="C32" s="335"/>
      <c r="D32" s="335"/>
      <c r="E32" s="335"/>
      <c r="F32" s="335"/>
      <c r="G32" s="335"/>
      <c r="H32" s="335"/>
      <c r="I32" s="149"/>
      <c r="J32" s="14" t="str">
        <f>IF($I$28=4,"2","0")</f>
        <v>2</v>
      </c>
      <c r="K32" s="251"/>
      <c r="L32" s="15"/>
      <c r="M32" s="386"/>
      <c r="N32" s="475"/>
    </row>
    <row r="33" spans="1:14" ht="25.9" customHeight="1" x14ac:dyDescent="0.25">
      <c r="A33" s="473"/>
      <c r="B33" s="335"/>
      <c r="C33" s="335"/>
      <c r="D33" s="335"/>
      <c r="E33" s="335"/>
      <c r="F33" s="335"/>
      <c r="G33" s="335"/>
      <c r="H33" s="335"/>
      <c r="I33" s="149"/>
      <c r="J33" s="14" t="str">
        <f>IF($I$28=5,"1","0")</f>
        <v>0</v>
      </c>
      <c r="K33" s="251"/>
      <c r="L33" s="15"/>
      <c r="M33" s="386"/>
      <c r="N33" s="475"/>
    </row>
    <row r="34" spans="1:14" ht="18" customHeight="1" x14ac:dyDescent="0.25">
      <c r="A34" s="471" t="s">
        <v>293</v>
      </c>
      <c r="B34" s="354" t="s">
        <v>284</v>
      </c>
      <c r="C34" s="354"/>
      <c r="D34" s="354"/>
      <c r="E34" s="354"/>
      <c r="F34" s="354"/>
      <c r="G34" s="354"/>
      <c r="H34" s="354"/>
      <c r="I34" s="150">
        <v>2</v>
      </c>
      <c r="J34" s="148"/>
      <c r="K34" s="253" t="s">
        <v>294</v>
      </c>
      <c r="L34" s="151">
        <f>J35+J36+J37+J38+J39+J40+J41</f>
        <v>1.7999999999999998</v>
      </c>
      <c r="M34" s="386" t="s">
        <v>439</v>
      </c>
      <c r="N34" s="386" t="s">
        <v>440</v>
      </c>
    </row>
    <row r="35" spans="1:14" ht="39.75" customHeight="1" x14ac:dyDescent="0.25">
      <c r="A35" s="472"/>
      <c r="B35" s="354"/>
      <c r="C35" s="354"/>
      <c r="D35" s="354"/>
      <c r="E35" s="354"/>
      <c r="F35" s="354"/>
      <c r="G35" s="354"/>
      <c r="H35" s="354"/>
      <c r="I35" s="111"/>
      <c r="J35" s="14" t="str">
        <f>IF($I$35=1,"0","0")</f>
        <v>0</v>
      </c>
      <c r="K35" s="251"/>
      <c r="L35" s="14"/>
      <c r="M35" s="386"/>
      <c r="N35" s="386"/>
    </row>
    <row r="36" spans="1:14" ht="31.15" customHeight="1" x14ac:dyDescent="0.25">
      <c r="A36" s="472"/>
      <c r="B36" s="354"/>
      <c r="C36" s="354"/>
      <c r="D36" s="354"/>
      <c r="E36" s="354"/>
      <c r="F36" s="354"/>
      <c r="G36" s="354"/>
      <c r="H36" s="354"/>
      <c r="I36" s="111"/>
      <c r="J36" s="14"/>
      <c r="K36" s="251"/>
      <c r="L36" s="14"/>
      <c r="M36" s="386"/>
      <c r="N36" s="386"/>
    </row>
    <row r="37" spans="1:14" ht="38.450000000000003" customHeight="1" x14ac:dyDescent="0.25">
      <c r="A37" s="472"/>
      <c r="B37" s="354"/>
      <c r="C37" s="354"/>
      <c r="D37" s="354"/>
      <c r="E37" s="354"/>
      <c r="F37" s="354"/>
      <c r="G37" s="354"/>
      <c r="H37" s="354"/>
      <c r="I37" s="111" t="b">
        <v>1</v>
      </c>
      <c r="J37" s="14" t="str">
        <f>IF($I$37=TRUE,"0.6","0")</f>
        <v>0.6</v>
      </c>
      <c r="K37" s="251"/>
      <c r="L37" s="14" t="str">
        <f>IF(AND($I$34&lt;&gt;2,I37=TRUE),"ERROR","")</f>
        <v/>
      </c>
      <c r="M37" s="386"/>
      <c r="N37" s="386"/>
    </row>
    <row r="38" spans="1:14" ht="29.45" customHeight="1" x14ac:dyDescent="0.25">
      <c r="A38" s="472"/>
      <c r="B38" s="354"/>
      <c r="C38" s="354"/>
      <c r="D38" s="354"/>
      <c r="E38" s="354"/>
      <c r="F38" s="354"/>
      <c r="G38" s="354"/>
      <c r="H38" s="354"/>
      <c r="I38" s="111" t="b">
        <v>0</v>
      </c>
      <c r="J38" s="14" t="str">
        <f>IF($I$38=TRUE,"0.6","0")</f>
        <v>0</v>
      </c>
      <c r="K38" s="251"/>
      <c r="L38" s="14" t="str">
        <f t="shared" ref="L38:L41" si="0">IF(AND($I$34&lt;&gt;2,I38=TRUE),"ERROR","")</f>
        <v/>
      </c>
      <c r="M38" s="386"/>
      <c r="N38" s="386"/>
    </row>
    <row r="39" spans="1:14" ht="28.9" customHeight="1" x14ac:dyDescent="0.25">
      <c r="A39" s="472"/>
      <c r="B39" s="354"/>
      <c r="C39" s="354"/>
      <c r="D39" s="354"/>
      <c r="E39" s="354"/>
      <c r="F39" s="354"/>
      <c r="G39" s="354"/>
      <c r="H39" s="354"/>
      <c r="I39" s="111" t="b">
        <v>1</v>
      </c>
      <c r="J39" s="14" t="str">
        <f>IF($I$39=TRUE,"0.6","0")</f>
        <v>0.6</v>
      </c>
      <c r="K39" s="251"/>
      <c r="L39" s="14" t="str">
        <f t="shared" si="0"/>
        <v/>
      </c>
      <c r="M39" s="386"/>
      <c r="N39" s="386"/>
    </row>
    <row r="40" spans="1:14" ht="35.450000000000003" customHeight="1" x14ac:dyDescent="0.25">
      <c r="A40" s="472"/>
      <c r="B40" s="354"/>
      <c r="C40" s="354"/>
      <c r="D40" s="354"/>
      <c r="E40" s="354"/>
      <c r="F40" s="354"/>
      <c r="G40" s="354"/>
      <c r="H40" s="354"/>
      <c r="I40" s="111" t="b">
        <v>1</v>
      </c>
      <c r="J40" s="14" t="str">
        <f>IF($I$40=TRUE,"0.6","0")</f>
        <v>0.6</v>
      </c>
      <c r="K40" s="251"/>
      <c r="L40" s="14" t="str">
        <f t="shared" si="0"/>
        <v/>
      </c>
      <c r="M40" s="386"/>
      <c r="N40" s="386"/>
    </row>
    <row r="41" spans="1:14" ht="48.75" customHeight="1" thickBot="1" x14ac:dyDescent="0.3">
      <c r="A41" s="472"/>
      <c r="B41" s="345"/>
      <c r="C41" s="345"/>
      <c r="D41" s="345"/>
      <c r="E41" s="345"/>
      <c r="F41" s="345"/>
      <c r="G41" s="345"/>
      <c r="H41" s="345"/>
      <c r="I41" s="111" t="b">
        <v>0</v>
      </c>
      <c r="J41" s="14" t="str">
        <f>IF($I$41=TRUE,"0.6","0")</f>
        <v>0</v>
      </c>
      <c r="K41" s="252"/>
      <c r="L41" s="14" t="str">
        <f t="shared" si="0"/>
        <v/>
      </c>
      <c r="M41" s="386"/>
      <c r="N41" s="386"/>
    </row>
    <row r="42" spans="1:14" ht="15.75" thickBot="1" x14ac:dyDescent="0.3">
      <c r="A42" s="465" t="s">
        <v>295</v>
      </c>
      <c r="B42" s="466"/>
      <c r="C42" s="466"/>
      <c r="D42" s="466"/>
      <c r="E42" s="466"/>
      <c r="F42" s="466"/>
      <c r="G42" s="466"/>
      <c r="H42" s="466"/>
      <c r="I42" s="466"/>
      <c r="J42" s="466"/>
      <c r="K42" s="152"/>
      <c r="L42" s="153">
        <f>SUM(L4:L34)</f>
        <v>13.8</v>
      </c>
      <c r="M42" s="154"/>
      <c r="N42" s="154"/>
    </row>
    <row r="43" spans="1:14" ht="31.15" customHeight="1" thickBot="1" x14ac:dyDescent="0.3">
      <c r="A43" s="467"/>
      <c r="B43" s="467"/>
      <c r="C43" s="467"/>
      <c r="D43" s="467"/>
      <c r="E43" s="467"/>
      <c r="F43" s="467"/>
      <c r="G43" s="467"/>
      <c r="H43" s="467"/>
      <c r="I43" s="467"/>
      <c r="J43" s="467"/>
      <c r="K43" s="467"/>
      <c r="L43" s="467"/>
      <c r="M43" s="272"/>
      <c r="N43" s="272"/>
    </row>
    <row r="44" spans="1:14" ht="79.150000000000006" customHeight="1" thickBot="1" x14ac:dyDescent="0.3">
      <c r="A44" s="415" t="s">
        <v>296</v>
      </c>
      <c r="B44" s="416"/>
      <c r="C44" s="416"/>
      <c r="D44" s="416"/>
      <c r="E44" s="416"/>
      <c r="F44" s="416"/>
      <c r="G44" s="416"/>
      <c r="H44" s="416"/>
      <c r="I44" s="416"/>
      <c r="J44" s="416"/>
      <c r="K44" s="416"/>
      <c r="L44" s="417"/>
      <c r="M44" s="155" t="s">
        <v>253</v>
      </c>
      <c r="N44" s="156" t="s">
        <v>254</v>
      </c>
    </row>
    <row r="45" spans="1:14" ht="21" customHeight="1" x14ac:dyDescent="0.25">
      <c r="A45" s="381" t="s">
        <v>297</v>
      </c>
      <c r="B45" s="422" t="s">
        <v>284</v>
      </c>
      <c r="C45" s="422"/>
      <c r="D45" s="422"/>
      <c r="E45" s="422"/>
      <c r="F45" s="422"/>
      <c r="G45" s="422"/>
      <c r="H45" s="422"/>
      <c r="I45" s="129">
        <v>1</v>
      </c>
      <c r="J45" s="130"/>
      <c r="K45" s="248" t="s">
        <v>283</v>
      </c>
      <c r="L45" s="136">
        <f>J46+J47+J48+J49+J50</f>
        <v>0</v>
      </c>
      <c r="M45" s="423" t="s">
        <v>441</v>
      </c>
      <c r="N45" s="399" t="s">
        <v>442</v>
      </c>
    </row>
    <row r="46" spans="1:14" ht="30" customHeight="1" x14ac:dyDescent="0.25">
      <c r="A46" s="382"/>
      <c r="B46" s="470"/>
      <c r="C46" s="470"/>
      <c r="D46" s="470"/>
      <c r="E46" s="470"/>
      <c r="F46" s="470"/>
      <c r="G46" s="470"/>
      <c r="H46" s="470"/>
      <c r="I46" s="111"/>
      <c r="J46" s="14" t="str">
        <f>IF($I$45=1,"0","0")</f>
        <v>0</v>
      </c>
      <c r="K46" s="251"/>
      <c r="L46" s="15"/>
      <c r="M46" s="424"/>
      <c r="N46" s="400"/>
    </row>
    <row r="47" spans="1:14" ht="43.9" customHeight="1" x14ac:dyDescent="0.25">
      <c r="A47" s="382"/>
      <c r="B47" s="407"/>
      <c r="C47" s="407"/>
      <c r="D47" s="407"/>
      <c r="E47" s="407"/>
      <c r="F47" s="407"/>
      <c r="G47" s="407"/>
      <c r="H47" s="407"/>
      <c r="I47" s="149"/>
      <c r="J47" s="14" t="str">
        <f>IF($I$45=2,"0","0")</f>
        <v>0</v>
      </c>
      <c r="K47" s="251"/>
      <c r="L47" s="15"/>
      <c r="M47" s="424"/>
      <c r="N47" s="400"/>
    </row>
    <row r="48" spans="1:14" ht="48" customHeight="1" x14ac:dyDescent="0.25">
      <c r="A48" s="382"/>
      <c r="B48" s="445"/>
      <c r="C48" s="445"/>
      <c r="D48" s="445"/>
      <c r="E48" s="445"/>
      <c r="F48" s="445"/>
      <c r="G48" s="445"/>
      <c r="H48" s="445"/>
      <c r="I48" s="149"/>
      <c r="J48" s="14" t="str">
        <f>IF($I$48=TRUE,"1","0")</f>
        <v>0</v>
      </c>
      <c r="K48" s="251"/>
      <c r="L48" s="15" t="str">
        <f>IF(AND($I$45&lt;&gt;3,I48=TRUE),"ERROR","")</f>
        <v/>
      </c>
      <c r="M48" s="424"/>
      <c r="N48" s="400"/>
    </row>
    <row r="49" spans="1:14" ht="54" customHeight="1" x14ac:dyDescent="0.25">
      <c r="A49" s="382"/>
      <c r="B49" s="407"/>
      <c r="C49" s="407"/>
      <c r="D49" s="407"/>
      <c r="E49" s="407"/>
      <c r="F49" s="407"/>
      <c r="G49" s="407"/>
      <c r="H49" s="407"/>
      <c r="I49" s="149" t="b">
        <v>0</v>
      </c>
      <c r="J49" s="14" t="str">
        <f>IF($I$49=TRUE,"1.5","0")</f>
        <v>0</v>
      </c>
      <c r="K49" s="251"/>
      <c r="L49" s="15" t="str">
        <f>IF(AND($I$45&lt;&gt;3,I49=TRUE),"ERROR","")</f>
        <v/>
      </c>
      <c r="M49" s="424"/>
      <c r="N49" s="400"/>
    </row>
    <row r="50" spans="1:14" ht="46.5" customHeight="1" thickBot="1" x14ac:dyDescent="0.3">
      <c r="A50" s="383"/>
      <c r="B50" s="410"/>
      <c r="C50" s="410"/>
      <c r="D50" s="410"/>
      <c r="E50" s="410"/>
      <c r="F50" s="410"/>
      <c r="G50" s="410"/>
      <c r="H50" s="410"/>
      <c r="I50" s="157" t="b">
        <v>0</v>
      </c>
      <c r="J50" s="14" t="str">
        <f>IF($I$50=TRUE,"1.5","0")</f>
        <v>0</v>
      </c>
      <c r="K50" s="251"/>
      <c r="L50" s="15" t="str">
        <f>IF(AND($I$45&lt;&gt;3,I50=TRUE),"ERROR","")</f>
        <v/>
      </c>
      <c r="M50" s="468"/>
      <c r="N50" s="401"/>
    </row>
    <row r="51" spans="1:14" ht="18.600000000000001" customHeight="1" x14ac:dyDescent="0.25">
      <c r="A51" s="463" t="s">
        <v>298</v>
      </c>
      <c r="B51" s="462" t="s">
        <v>284</v>
      </c>
      <c r="C51" s="462"/>
      <c r="D51" s="462"/>
      <c r="E51" s="462"/>
      <c r="F51" s="462"/>
      <c r="G51" s="462"/>
      <c r="H51" s="462"/>
      <c r="I51" s="129">
        <v>1</v>
      </c>
      <c r="J51" s="130"/>
      <c r="K51" s="248" t="s">
        <v>286</v>
      </c>
      <c r="L51" s="131">
        <f>J52+J53+J54+J55+J56</f>
        <v>0</v>
      </c>
      <c r="M51" s="423" t="s">
        <v>441</v>
      </c>
      <c r="N51" s="455" t="s">
        <v>525</v>
      </c>
    </row>
    <row r="52" spans="1:14" ht="27" customHeight="1" x14ac:dyDescent="0.25">
      <c r="A52" s="464"/>
      <c r="B52" s="458"/>
      <c r="C52" s="458"/>
      <c r="D52" s="458"/>
      <c r="E52" s="458"/>
      <c r="F52" s="458"/>
      <c r="G52" s="458"/>
      <c r="H52" s="458"/>
      <c r="I52" s="111"/>
      <c r="J52" s="14" t="str">
        <f>IF($I$51=1,"0","0")</f>
        <v>0</v>
      </c>
      <c r="K52" s="251"/>
      <c r="L52" s="15"/>
      <c r="M52" s="424"/>
      <c r="N52" s="456"/>
    </row>
    <row r="53" spans="1:14" ht="34.9" customHeight="1" x14ac:dyDescent="0.25">
      <c r="A53" s="464"/>
      <c r="B53" s="458"/>
      <c r="C53" s="458"/>
      <c r="D53" s="458"/>
      <c r="E53" s="458"/>
      <c r="F53" s="458"/>
      <c r="G53" s="458"/>
      <c r="H53" s="458"/>
      <c r="I53" s="111"/>
      <c r="J53" s="14" t="str">
        <f>IF($I$51=5,"1","0")</f>
        <v>0</v>
      </c>
      <c r="K53" s="251"/>
      <c r="L53" s="15"/>
      <c r="M53" s="424"/>
      <c r="N53" s="456"/>
    </row>
    <row r="54" spans="1:14" ht="33" customHeight="1" x14ac:dyDescent="0.25">
      <c r="A54" s="464"/>
      <c r="B54" s="459"/>
      <c r="C54" s="459"/>
      <c r="D54" s="459"/>
      <c r="E54" s="459"/>
      <c r="F54" s="459"/>
      <c r="G54" s="459"/>
      <c r="H54" s="459"/>
      <c r="I54" s="111"/>
      <c r="J54" s="14" t="str">
        <f>IF($I$51=2,"2","0")</f>
        <v>0</v>
      </c>
      <c r="K54" s="251"/>
      <c r="L54" s="15"/>
      <c r="M54" s="424"/>
      <c r="N54" s="456"/>
    </row>
    <row r="55" spans="1:14" ht="32.450000000000003" customHeight="1" x14ac:dyDescent="0.25">
      <c r="A55" s="464"/>
      <c r="B55" s="459"/>
      <c r="C55" s="459"/>
      <c r="D55" s="459"/>
      <c r="E55" s="459"/>
      <c r="F55" s="459"/>
      <c r="G55" s="459"/>
      <c r="H55" s="459"/>
      <c r="I55" s="111"/>
      <c r="J55" s="14" t="str">
        <f>IF($I$51=3,"3","0")</f>
        <v>0</v>
      </c>
      <c r="K55" s="251"/>
      <c r="L55" s="15"/>
      <c r="M55" s="424"/>
      <c r="N55" s="456"/>
    </row>
    <row r="56" spans="1:14" ht="37.5" customHeight="1" thickBot="1" x14ac:dyDescent="0.3">
      <c r="A56" s="464"/>
      <c r="B56" s="459"/>
      <c r="C56" s="459"/>
      <c r="D56" s="459"/>
      <c r="E56" s="459"/>
      <c r="F56" s="459"/>
      <c r="G56" s="459"/>
      <c r="H56" s="459"/>
      <c r="I56" s="132"/>
      <c r="J56" s="133" t="str">
        <f>IF($I$51=4,"3","0")</f>
        <v>0</v>
      </c>
      <c r="K56" s="252"/>
      <c r="L56" s="134"/>
      <c r="M56" s="468"/>
      <c r="N56" s="457"/>
    </row>
    <row r="57" spans="1:14" ht="23.45" customHeight="1" x14ac:dyDescent="0.25">
      <c r="A57" s="446" t="s">
        <v>299</v>
      </c>
      <c r="B57" s="462" t="s">
        <v>284</v>
      </c>
      <c r="C57" s="462"/>
      <c r="D57" s="462"/>
      <c r="E57" s="462"/>
      <c r="F57" s="462"/>
      <c r="G57" s="462"/>
      <c r="H57" s="462"/>
      <c r="I57" s="111">
        <v>2</v>
      </c>
      <c r="J57" s="14"/>
      <c r="K57" s="251" t="s">
        <v>288</v>
      </c>
      <c r="L57" s="15">
        <f>J58+J59+J60+J61</f>
        <v>1</v>
      </c>
      <c r="M57" s="423" t="s">
        <v>443</v>
      </c>
      <c r="N57" s="375" t="s">
        <v>444</v>
      </c>
    </row>
    <row r="58" spans="1:14" ht="45.75" customHeight="1" x14ac:dyDescent="0.25">
      <c r="A58" s="446"/>
      <c r="B58" s="445"/>
      <c r="C58" s="445"/>
      <c r="D58" s="445"/>
      <c r="E58" s="445"/>
      <c r="F58" s="445"/>
      <c r="G58" s="445"/>
      <c r="H58" s="445"/>
      <c r="I58" s="111"/>
      <c r="J58" s="14" t="str">
        <f>IF($I$57=1,"0","0")</f>
        <v>0</v>
      </c>
      <c r="K58" s="251"/>
      <c r="L58" s="15"/>
      <c r="M58" s="424"/>
      <c r="N58" s="376"/>
    </row>
    <row r="59" spans="1:14" ht="43.5" customHeight="1" x14ac:dyDescent="0.25">
      <c r="A59" s="446"/>
      <c r="B59" s="445"/>
      <c r="C59" s="445"/>
      <c r="D59" s="445"/>
      <c r="E59" s="445"/>
      <c r="F59" s="445"/>
      <c r="G59" s="445"/>
      <c r="H59" s="445"/>
      <c r="I59" s="111"/>
      <c r="J59" s="14" t="str">
        <f>IF($I$57=2,"0","0")</f>
        <v>0</v>
      </c>
      <c r="K59" s="251"/>
      <c r="L59" s="15"/>
      <c r="M59" s="424"/>
      <c r="N59" s="376"/>
    </row>
    <row r="60" spans="1:14" ht="31.9" customHeight="1" x14ac:dyDescent="0.25">
      <c r="A60" s="446"/>
      <c r="B60" s="445"/>
      <c r="C60" s="445"/>
      <c r="D60" s="445"/>
      <c r="E60" s="445"/>
      <c r="F60" s="445"/>
      <c r="G60" s="445"/>
      <c r="H60" s="445"/>
      <c r="I60" s="111" t="b">
        <v>0</v>
      </c>
      <c r="J60" s="14" t="str">
        <f>IF($I$61=TRUE,"1","0")</f>
        <v>1</v>
      </c>
      <c r="K60" s="251"/>
      <c r="L60" s="15" t="str">
        <f>IF(AND($I$57&lt;&gt;2,I60=TRUE),"ERROR","")</f>
        <v/>
      </c>
      <c r="M60" s="424"/>
      <c r="N60" s="376"/>
    </row>
    <row r="61" spans="1:14" ht="31.9" customHeight="1" thickBot="1" x14ac:dyDescent="0.3">
      <c r="A61" s="446"/>
      <c r="B61" s="469"/>
      <c r="C61" s="469"/>
      <c r="D61" s="469"/>
      <c r="E61" s="469"/>
      <c r="F61" s="469"/>
      <c r="G61" s="469"/>
      <c r="H61" s="469"/>
      <c r="I61" s="111" t="b">
        <v>1</v>
      </c>
      <c r="J61" s="14" t="str">
        <f>IF($I$60=TRUE,"1","0")</f>
        <v>0</v>
      </c>
      <c r="K61" s="251"/>
      <c r="L61" s="15" t="str">
        <f>IF(AND($I$57&lt;&gt;2,I61=TRUE),"ERROR","")</f>
        <v/>
      </c>
      <c r="M61" s="468"/>
      <c r="N61" s="377"/>
    </row>
    <row r="62" spans="1:14" ht="21.6" customHeight="1" x14ac:dyDescent="0.25">
      <c r="A62" s="382" t="s">
        <v>300</v>
      </c>
      <c r="B62" s="462" t="s">
        <v>284</v>
      </c>
      <c r="C62" s="462"/>
      <c r="D62" s="462"/>
      <c r="E62" s="462"/>
      <c r="F62" s="462"/>
      <c r="G62" s="462"/>
      <c r="H62" s="462"/>
      <c r="I62" s="129">
        <v>1</v>
      </c>
      <c r="J62" s="130"/>
      <c r="K62" s="248" t="s">
        <v>290</v>
      </c>
      <c r="L62" s="131">
        <f>J64+J65+J66+J67+J68+J69</f>
        <v>0</v>
      </c>
      <c r="M62" s="325" t="s">
        <v>526</v>
      </c>
      <c r="N62" s="395" t="s">
        <v>445</v>
      </c>
    </row>
    <row r="63" spans="1:14" ht="53.25" customHeight="1" x14ac:dyDescent="0.25">
      <c r="A63" s="382"/>
      <c r="B63" s="459"/>
      <c r="C63" s="459"/>
      <c r="D63" s="459"/>
      <c r="E63" s="459"/>
      <c r="F63" s="459"/>
      <c r="G63" s="459"/>
      <c r="H63" s="459"/>
      <c r="I63" s="111"/>
      <c r="J63" s="14" t="str">
        <f>IF($I$62=1,"0","0")</f>
        <v>0</v>
      </c>
      <c r="K63" s="251"/>
      <c r="L63" s="15"/>
      <c r="M63" s="326"/>
      <c r="N63" s="396"/>
    </row>
    <row r="64" spans="1:14" ht="47.25" customHeight="1" x14ac:dyDescent="0.25">
      <c r="A64" s="382"/>
      <c r="B64" s="459"/>
      <c r="C64" s="459"/>
      <c r="D64" s="459"/>
      <c r="E64" s="459"/>
      <c r="F64" s="459"/>
      <c r="G64" s="459"/>
      <c r="H64" s="459"/>
      <c r="I64" s="111"/>
      <c r="J64" s="14" t="str">
        <f>IF($I$62=2,"1","0")</f>
        <v>0</v>
      </c>
      <c r="K64" s="251"/>
      <c r="L64" s="15"/>
      <c r="M64" s="326"/>
      <c r="N64" s="396"/>
    </row>
    <row r="65" spans="1:14" ht="40.15" customHeight="1" x14ac:dyDescent="0.25">
      <c r="A65" s="382"/>
      <c r="B65" s="459"/>
      <c r="C65" s="459"/>
      <c r="D65" s="459"/>
      <c r="E65" s="459"/>
      <c r="F65" s="459"/>
      <c r="G65" s="459"/>
      <c r="H65" s="459"/>
      <c r="I65" s="111" t="b">
        <v>0</v>
      </c>
      <c r="J65" s="14" t="str">
        <f>IF($I$65=TRUE,"0.4","0")</f>
        <v>0</v>
      </c>
      <c r="K65" s="251"/>
      <c r="L65" s="15" t="str">
        <f>IF(AND($I$62&lt;&gt;2,I65=TRUE),"ERROR","")</f>
        <v/>
      </c>
      <c r="M65" s="326"/>
      <c r="N65" s="450"/>
    </row>
    <row r="66" spans="1:14" ht="43.5" customHeight="1" x14ac:dyDescent="0.25">
      <c r="A66" s="382"/>
      <c r="B66" s="445"/>
      <c r="C66" s="445"/>
      <c r="D66" s="445"/>
      <c r="E66" s="445"/>
      <c r="F66" s="445"/>
      <c r="G66" s="445"/>
      <c r="H66" s="445"/>
      <c r="I66" s="111" t="b">
        <v>0</v>
      </c>
      <c r="J66" s="14" t="str">
        <f>IF($I$66=TRUE,"0.4","0")</f>
        <v>0</v>
      </c>
      <c r="K66" s="251"/>
      <c r="L66" s="15" t="str">
        <f>IF(AND($I$62&lt;&gt;2,I66=TRUE),"ERROR","")</f>
        <v/>
      </c>
      <c r="M66" s="326"/>
      <c r="N66" s="450"/>
    </row>
    <row r="67" spans="1:14" ht="32.450000000000003" customHeight="1" x14ac:dyDescent="0.25">
      <c r="A67" s="382"/>
      <c r="B67" s="445"/>
      <c r="C67" s="445"/>
      <c r="D67" s="445"/>
      <c r="E67" s="445"/>
      <c r="F67" s="445"/>
      <c r="G67" s="445"/>
      <c r="H67" s="445"/>
      <c r="I67" s="111" t="b">
        <v>0</v>
      </c>
      <c r="J67" s="14" t="str">
        <f>IF($I$67=TRUE,"0.4","0")</f>
        <v>0</v>
      </c>
      <c r="K67" s="251"/>
      <c r="L67" s="15" t="str">
        <f t="shared" ref="L67:L69" si="1">IF(AND($I$62&lt;&gt;2,I67=TRUE),"ERROR","")</f>
        <v/>
      </c>
      <c r="M67" s="326"/>
      <c r="N67" s="450"/>
    </row>
    <row r="68" spans="1:14" ht="40.5" customHeight="1" x14ac:dyDescent="0.25">
      <c r="A68" s="382"/>
      <c r="B68" s="445"/>
      <c r="C68" s="445"/>
      <c r="D68" s="445"/>
      <c r="E68" s="445"/>
      <c r="F68" s="445"/>
      <c r="G68" s="445"/>
      <c r="H68" s="445"/>
      <c r="I68" s="111" t="b">
        <v>0</v>
      </c>
      <c r="J68" s="14" t="str">
        <f>IF($I$68=TRUE,"0.4","0")</f>
        <v>0</v>
      </c>
      <c r="K68" s="251"/>
      <c r="L68" s="15" t="str">
        <f t="shared" si="1"/>
        <v/>
      </c>
      <c r="M68" s="326"/>
      <c r="N68" s="450"/>
    </row>
    <row r="69" spans="1:14" ht="408.75" customHeight="1" thickBot="1" x14ac:dyDescent="0.3">
      <c r="A69" s="383"/>
      <c r="B69" s="460"/>
      <c r="C69" s="460"/>
      <c r="D69" s="460"/>
      <c r="E69" s="460"/>
      <c r="F69" s="460"/>
      <c r="G69" s="460"/>
      <c r="H69" s="460"/>
      <c r="I69" s="132" t="b">
        <v>0</v>
      </c>
      <c r="J69" s="14" t="str">
        <f>IF($I$69=TRUE,"0.4","0")</f>
        <v>0</v>
      </c>
      <c r="K69" s="251"/>
      <c r="L69" s="15" t="str">
        <f t="shared" si="1"/>
        <v/>
      </c>
      <c r="M69" s="327"/>
      <c r="N69" s="397"/>
    </row>
    <row r="70" spans="1:14" ht="19.149999999999999" customHeight="1" x14ac:dyDescent="0.25">
      <c r="A70" s="381" t="s">
        <v>301</v>
      </c>
      <c r="B70" s="422" t="s">
        <v>284</v>
      </c>
      <c r="C70" s="422"/>
      <c r="D70" s="422"/>
      <c r="E70" s="422"/>
      <c r="F70" s="422"/>
      <c r="G70" s="422"/>
      <c r="H70" s="422"/>
      <c r="I70" s="129">
        <v>4</v>
      </c>
      <c r="J70" s="130"/>
      <c r="K70" s="248" t="s">
        <v>399</v>
      </c>
      <c r="L70" s="131">
        <f>J71+J72+J73+J74</f>
        <v>0</v>
      </c>
      <c r="M70" s="447" t="s">
        <v>446</v>
      </c>
      <c r="N70" s="395" t="s">
        <v>442</v>
      </c>
    </row>
    <row r="71" spans="1:14" ht="41.25" customHeight="1" x14ac:dyDescent="0.25">
      <c r="A71" s="382"/>
      <c r="B71" s="407"/>
      <c r="C71" s="407"/>
      <c r="D71" s="407"/>
      <c r="E71" s="407"/>
      <c r="F71" s="407"/>
      <c r="G71" s="407"/>
      <c r="H71" s="407"/>
      <c r="I71" s="111"/>
      <c r="J71" s="14" t="str">
        <f>IF($I$70=1,"3","0")</f>
        <v>0</v>
      </c>
      <c r="K71" s="251"/>
      <c r="L71" s="15"/>
      <c r="M71" s="448"/>
      <c r="N71" s="396"/>
    </row>
    <row r="72" spans="1:14" ht="36" customHeight="1" x14ac:dyDescent="0.25">
      <c r="A72" s="382"/>
      <c r="B72" s="407"/>
      <c r="C72" s="407"/>
      <c r="D72" s="407"/>
      <c r="E72" s="407"/>
      <c r="F72" s="407"/>
      <c r="G72" s="407"/>
      <c r="H72" s="407"/>
      <c r="I72" s="111"/>
      <c r="J72" s="14" t="str">
        <f>IF($I$70=2,"2","0")</f>
        <v>0</v>
      </c>
      <c r="K72" s="251"/>
      <c r="L72" s="15"/>
      <c r="M72" s="448"/>
      <c r="N72" s="396"/>
    </row>
    <row r="73" spans="1:14" ht="36" customHeight="1" x14ac:dyDescent="0.25">
      <c r="A73" s="382"/>
      <c r="B73" s="407"/>
      <c r="C73" s="407"/>
      <c r="D73" s="407"/>
      <c r="E73" s="407"/>
      <c r="F73" s="407"/>
      <c r="G73" s="407"/>
      <c r="H73" s="407"/>
      <c r="I73" s="111"/>
      <c r="J73" s="14" t="str">
        <f>IF($I$70=3,"1","0")</f>
        <v>0</v>
      </c>
      <c r="K73" s="251"/>
      <c r="L73" s="15"/>
      <c r="M73" s="448"/>
      <c r="N73" s="396"/>
    </row>
    <row r="74" spans="1:14" ht="45.75" customHeight="1" thickBot="1" x14ac:dyDescent="0.3">
      <c r="A74" s="382"/>
      <c r="B74" s="461"/>
      <c r="C74" s="461"/>
      <c r="D74" s="461"/>
      <c r="E74" s="461"/>
      <c r="F74" s="461"/>
      <c r="G74" s="461"/>
      <c r="H74" s="461"/>
      <c r="I74" s="111"/>
      <c r="J74" s="14" t="str">
        <f>IF($I$70=4,"0","0")</f>
        <v>0</v>
      </c>
      <c r="K74" s="251"/>
      <c r="L74" s="15"/>
      <c r="M74" s="448"/>
      <c r="N74" s="450"/>
    </row>
    <row r="75" spans="1:14" ht="18" customHeight="1" x14ac:dyDescent="0.25">
      <c r="A75" s="446" t="s">
        <v>302</v>
      </c>
      <c r="B75" s="422" t="s">
        <v>284</v>
      </c>
      <c r="C75" s="422"/>
      <c r="D75" s="422"/>
      <c r="E75" s="422"/>
      <c r="F75" s="422"/>
      <c r="G75" s="422"/>
      <c r="H75" s="422"/>
      <c r="I75" s="129">
        <v>2</v>
      </c>
      <c r="J75" s="130"/>
      <c r="K75" s="248" t="s">
        <v>400</v>
      </c>
      <c r="L75" s="131">
        <f>J76+J77+J78+J79+J80+J81</f>
        <v>1.5</v>
      </c>
      <c r="M75" s="447" t="s">
        <v>447</v>
      </c>
      <c r="N75" s="395" t="s">
        <v>448</v>
      </c>
    </row>
    <row r="76" spans="1:14" ht="26.45" customHeight="1" x14ac:dyDescent="0.25">
      <c r="A76" s="446"/>
      <c r="B76" s="451"/>
      <c r="C76" s="451"/>
      <c r="D76" s="451"/>
      <c r="E76" s="451"/>
      <c r="F76" s="451"/>
      <c r="G76" s="451"/>
      <c r="H76" s="451"/>
      <c r="I76" s="111"/>
      <c r="J76" s="14" t="str">
        <f>IF($I$75=1,"0","0")</f>
        <v>0</v>
      </c>
      <c r="K76" s="251"/>
      <c r="L76" s="15"/>
      <c r="M76" s="448"/>
      <c r="N76" s="396"/>
    </row>
    <row r="77" spans="1:14" ht="27" customHeight="1" x14ac:dyDescent="0.25">
      <c r="A77" s="446"/>
      <c r="B77" s="451"/>
      <c r="C77" s="451"/>
      <c r="D77" s="451"/>
      <c r="E77" s="451"/>
      <c r="F77" s="451"/>
      <c r="G77" s="451"/>
      <c r="H77" s="451"/>
      <c r="I77" s="111"/>
      <c r="J77" s="14" t="str">
        <f>IF($I$75=2,"0","0")</f>
        <v>0</v>
      </c>
      <c r="K77" s="251"/>
      <c r="L77" s="15"/>
      <c r="M77" s="448"/>
      <c r="N77" s="396"/>
    </row>
    <row r="78" spans="1:14" ht="22.9" customHeight="1" x14ac:dyDescent="0.25">
      <c r="A78" s="446"/>
      <c r="B78" s="452"/>
      <c r="C78" s="452"/>
      <c r="D78" s="452"/>
      <c r="E78" s="452"/>
      <c r="F78" s="452"/>
      <c r="G78" s="452"/>
      <c r="H78" s="452"/>
      <c r="I78" s="111" t="b">
        <v>1</v>
      </c>
      <c r="J78" s="14" t="str">
        <f>IF($I$78=TRUE,"0.5","0")</f>
        <v>0.5</v>
      </c>
      <c r="K78" s="251"/>
      <c r="L78" s="15" t="str">
        <f>IF(AND($I$75&lt;&gt;2,I78=TRUE),"ERROR","")</f>
        <v/>
      </c>
      <c r="M78" s="448"/>
      <c r="N78" s="450"/>
    </row>
    <row r="79" spans="1:14" ht="27" customHeight="1" x14ac:dyDescent="0.25">
      <c r="A79" s="446"/>
      <c r="B79" s="452"/>
      <c r="C79" s="452"/>
      <c r="D79" s="452"/>
      <c r="E79" s="452"/>
      <c r="F79" s="452"/>
      <c r="G79" s="452"/>
      <c r="H79" s="452"/>
      <c r="I79" s="111" t="b">
        <v>0</v>
      </c>
      <c r="J79" s="14" t="str">
        <f>IF($I$79=TRUE,"0.5","0")</f>
        <v>0</v>
      </c>
      <c r="K79" s="251"/>
      <c r="L79" s="15" t="str">
        <f t="shared" ref="L79:L81" si="2">IF(AND($I$75&lt;&gt;2,I79=TRUE),"ERROR","")</f>
        <v/>
      </c>
      <c r="M79" s="448"/>
      <c r="N79" s="450"/>
    </row>
    <row r="80" spans="1:14" ht="36.75" customHeight="1" x14ac:dyDescent="0.25">
      <c r="A80" s="446"/>
      <c r="B80" s="453"/>
      <c r="C80" s="452"/>
      <c r="D80" s="452"/>
      <c r="E80" s="452"/>
      <c r="F80" s="452"/>
      <c r="G80" s="452"/>
      <c r="H80" s="452"/>
      <c r="I80" s="111" t="b">
        <v>1</v>
      </c>
      <c r="J80" s="14" t="str">
        <f>IF($I$80=TRUE,"0.5","0")</f>
        <v>0.5</v>
      </c>
      <c r="K80" s="251"/>
      <c r="L80" s="15" t="str">
        <f t="shared" si="2"/>
        <v/>
      </c>
      <c r="M80" s="448"/>
      <c r="N80" s="450"/>
    </row>
    <row r="81" spans="1:14" ht="44.25" customHeight="1" thickBot="1" x14ac:dyDescent="0.3">
      <c r="A81" s="446"/>
      <c r="B81" s="454"/>
      <c r="C81" s="454"/>
      <c r="D81" s="454"/>
      <c r="E81" s="454"/>
      <c r="F81" s="454"/>
      <c r="G81" s="454"/>
      <c r="H81" s="454"/>
      <c r="I81" s="132" t="b">
        <v>1</v>
      </c>
      <c r="J81" s="14" t="str">
        <f>IF($I$81=TRUE,"0.5","0")</f>
        <v>0.5</v>
      </c>
      <c r="K81" s="251"/>
      <c r="L81" s="15" t="str">
        <f t="shared" si="2"/>
        <v/>
      </c>
      <c r="M81" s="449"/>
      <c r="N81" s="397"/>
    </row>
    <row r="82" spans="1:14" s="7" customFormat="1" ht="18.600000000000001" customHeight="1" x14ac:dyDescent="0.25">
      <c r="A82" s="434" t="s">
        <v>303</v>
      </c>
      <c r="B82" s="436" t="s">
        <v>284</v>
      </c>
      <c r="C82" s="436"/>
      <c r="D82" s="436"/>
      <c r="E82" s="436"/>
      <c r="F82" s="436"/>
      <c r="G82" s="436"/>
      <c r="H82" s="436"/>
      <c r="I82" s="158">
        <v>1</v>
      </c>
      <c r="J82" s="135"/>
      <c r="K82" s="254" t="s">
        <v>401</v>
      </c>
      <c r="L82" s="136">
        <f>J83+J84+J85+J86+J87</f>
        <v>0</v>
      </c>
      <c r="M82" s="437" t="s">
        <v>449</v>
      </c>
      <c r="N82" s="440" t="s">
        <v>450</v>
      </c>
    </row>
    <row r="83" spans="1:14" s="7" customFormat="1" ht="21" customHeight="1" x14ac:dyDescent="0.25">
      <c r="A83" s="434"/>
      <c r="B83" s="443"/>
      <c r="C83" s="443"/>
      <c r="D83" s="443"/>
      <c r="E83" s="443"/>
      <c r="F83" s="443"/>
      <c r="G83" s="443"/>
      <c r="H83" s="443"/>
      <c r="I83" s="149"/>
      <c r="J83" s="159" t="str">
        <f>IF($I$82=1,"0","0")</f>
        <v>0</v>
      </c>
      <c r="K83" s="255"/>
      <c r="L83" s="160"/>
      <c r="M83" s="438"/>
      <c r="N83" s="441"/>
    </row>
    <row r="84" spans="1:14" s="7" customFormat="1" ht="21" customHeight="1" x14ac:dyDescent="0.25">
      <c r="A84" s="434"/>
      <c r="B84" s="443"/>
      <c r="C84" s="443"/>
      <c r="D84" s="443"/>
      <c r="E84" s="443"/>
      <c r="F84" s="443"/>
      <c r="G84" s="443"/>
      <c r="H84" s="443"/>
      <c r="I84" s="149"/>
      <c r="J84" s="159" t="str">
        <f>IF($I$82=2,"1","0")</f>
        <v>0</v>
      </c>
      <c r="K84" s="255"/>
      <c r="L84" s="160"/>
      <c r="M84" s="438"/>
      <c r="N84" s="441"/>
    </row>
    <row r="85" spans="1:14" s="7" customFormat="1" ht="20.45" customHeight="1" x14ac:dyDescent="0.25">
      <c r="A85" s="434"/>
      <c r="B85" s="443"/>
      <c r="C85" s="443"/>
      <c r="D85" s="443"/>
      <c r="E85" s="443"/>
      <c r="F85" s="443"/>
      <c r="G85" s="443"/>
      <c r="H85" s="443"/>
      <c r="I85" s="149"/>
      <c r="J85" s="159" t="str">
        <f>IF($I$82=3,"2","0")</f>
        <v>0</v>
      </c>
      <c r="K85" s="255"/>
      <c r="L85" s="160"/>
      <c r="M85" s="438"/>
      <c r="N85" s="441"/>
    </row>
    <row r="86" spans="1:14" s="7" customFormat="1" ht="19.899999999999999" customHeight="1" x14ac:dyDescent="0.25">
      <c r="A86" s="434"/>
      <c r="B86" s="443"/>
      <c r="C86" s="443"/>
      <c r="D86" s="443"/>
      <c r="E86" s="443"/>
      <c r="F86" s="443"/>
      <c r="G86" s="443"/>
      <c r="H86" s="443"/>
      <c r="I86" s="149"/>
      <c r="J86" s="159" t="str">
        <f>IF($I$82=4,"3","0")</f>
        <v>0</v>
      </c>
      <c r="K86" s="255"/>
      <c r="L86" s="160"/>
      <c r="M86" s="438"/>
      <c r="N86" s="441"/>
    </row>
    <row r="87" spans="1:14" s="7" customFormat="1" ht="28.9" customHeight="1" thickBot="1" x14ac:dyDescent="0.3">
      <c r="A87" s="435"/>
      <c r="B87" s="444"/>
      <c r="C87" s="444"/>
      <c r="D87" s="444"/>
      <c r="E87" s="444"/>
      <c r="F87" s="444"/>
      <c r="G87" s="444"/>
      <c r="H87" s="444"/>
      <c r="I87" s="157"/>
      <c r="J87" s="161" t="str">
        <f>IF($I$82=5,"4","0")</f>
        <v>0</v>
      </c>
      <c r="K87" s="256"/>
      <c r="L87" s="162"/>
      <c r="M87" s="439"/>
      <c r="N87" s="442"/>
    </row>
    <row r="88" spans="1:14" x14ac:dyDescent="0.25">
      <c r="A88" s="430" t="s">
        <v>304</v>
      </c>
      <c r="B88" s="431"/>
      <c r="C88" s="431"/>
      <c r="D88" s="431"/>
      <c r="E88" s="431"/>
      <c r="F88" s="431"/>
      <c r="G88" s="431"/>
      <c r="H88" s="431"/>
      <c r="I88" s="431"/>
      <c r="J88" s="431"/>
      <c r="K88" s="257"/>
      <c r="L88" s="164">
        <f>SUM(L45:L87)</f>
        <v>2.5</v>
      </c>
      <c r="M88" s="154"/>
      <c r="N88" s="154"/>
    </row>
    <row r="89" spans="1:14" ht="32.450000000000003" customHeight="1" thickBot="1" x14ac:dyDescent="0.3">
      <c r="A89" s="432"/>
      <c r="B89" s="432"/>
      <c r="C89" s="432"/>
      <c r="D89" s="432"/>
      <c r="E89" s="432"/>
      <c r="F89" s="432"/>
      <c r="G89" s="432"/>
      <c r="H89" s="432"/>
      <c r="I89" s="432"/>
      <c r="J89" s="432"/>
      <c r="K89" s="432"/>
      <c r="L89" s="432"/>
      <c r="M89" s="273"/>
      <c r="N89" s="273"/>
    </row>
    <row r="90" spans="1:14" ht="72.75" customHeight="1" thickBot="1" x14ac:dyDescent="0.3">
      <c r="A90" s="415" t="s">
        <v>305</v>
      </c>
      <c r="B90" s="416"/>
      <c r="C90" s="416"/>
      <c r="D90" s="416"/>
      <c r="E90" s="416"/>
      <c r="F90" s="416"/>
      <c r="G90" s="416"/>
      <c r="H90" s="416"/>
      <c r="I90" s="416"/>
      <c r="J90" s="416"/>
      <c r="K90" s="416"/>
      <c r="L90" s="417"/>
      <c r="M90" s="127" t="s">
        <v>253</v>
      </c>
      <c r="N90" s="128" t="s">
        <v>254</v>
      </c>
    </row>
    <row r="91" spans="1:14" ht="18" customHeight="1" x14ac:dyDescent="0.25">
      <c r="A91" s="428" t="s">
        <v>306</v>
      </c>
      <c r="B91" s="422" t="s">
        <v>284</v>
      </c>
      <c r="C91" s="422"/>
      <c r="D91" s="422"/>
      <c r="E91" s="422"/>
      <c r="F91" s="422"/>
      <c r="G91" s="422"/>
      <c r="H91" s="422"/>
      <c r="I91" s="129">
        <v>2</v>
      </c>
      <c r="J91" s="130"/>
      <c r="K91" s="248" t="s">
        <v>283</v>
      </c>
      <c r="L91" s="131">
        <f>J92+J93+J94+J95+J96</f>
        <v>0</v>
      </c>
      <c r="M91" s="385" t="s">
        <v>451</v>
      </c>
      <c r="N91" s="399" t="s">
        <v>444</v>
      </c>
    </row>
    <row r="92" spans="1:14" ht="18" customHeight="1" x14ac:dyDescent="0.25">
      <c r="A92" s="429"/>
      <c r="B92" s="407"/>
      <c r="C92" s="407"/>
      <c r="D92" s="407"/>
      <c r="E92" s="407"/>
      <c r="F92" s="407"/>
      <c r="G92" s="407"/>
      <c r="H92" s="407"/>
      <c r="I92" s="111"/>
      <c r="J92" s="14" t="str">
        <f>IF($I$91=1,"0","0")</f>
        <v>0</v>
      </c>
      <c r="K92" s="251"/>
      <c r="L92" s="15"/>
      <c r="M92" s="386"/>
      <c r="N92" s="400"/>
    </row>
    <row r="93" spans="1:14" ht="19.149999999999999" customHeight="1" x14ac:dyDescent="0.25">
      <c r="A93" s="429"/>
      <c r="B93" s="407"/>
      <c r="C93" s="407"/>
      <c r="D93" s="407"/>
      <c r="E93" s="407"/>
      <c r="F93" s="407"/>
      <c r="G93" s="407"/>
      <c r="H93" s="407"/>
      <c r="I93" s="111"/>
      <c r="J93" s="14" t="str">
        <f>IF($I$91=2,"0","0")</f>
        <v>0</v>
      </c>
      <c r="K93" s="251"/>
      <c r="L93" s="15"/>
      <c r="M93" s="386"/>
      <c r="N93" s="400"/>
    </row>
    <row r="94" spans="1:14" ht="21.6" customHeight="1" x14ac:dyDescent="0.25">
      <c r="A94" s="429"/>
      <c r="B94" s="407"/>
      <c r="C94" s="407"/>
      <c r="D94" s="407"/>
      <c r="E94" s="407"/>
      <c r="F94" s="407"/>
      <c r="G94" s="407"/>
      <c r="H94" s="407"/>
      <c r="I94" s="111"/>
      <c r="J94" s="14" t="str">
        <f>IF($I$91=3,"1","0")</f>
        <v>0</v>
      </c>
      <c r="K94" s="251"/>
      <c r="L94" s="15"/>
      <c r="M94" s="386"/>
      <c r="N94" s="400"/>
    </row>
    <row r="95" spans="1:14" ht="21" customHeight="1" x14ac:dyDescent="0.25">
      <c r="A95" s="429"/>
      <c r="B95" s="407"/>
      <c r="C95" s="407"/>
      <c r="D95" s="407"/>
      <c r="E95" s="407"/>
      <c r="F95" s="407"/>
      <c r="G95" s="407"/>
      <c r="H95" s="407"/>
      <c r="I95" s="111"/>
      <c r="J95" s="14" t="str">
        <f>IF($I$91=4,"2","0")</f>
        <v>0</v>
      </c>
      <c r="K95" s="251"/>
      <c r="L95" s="15"/>
      <c r="M95" s="386"/>
      <c r="N95" s="400"/>
    </row>
    <row r="96" spans="1:14" ht="23.45" customHeight="1" thickBot="1" x14ac:dyDescent="0.3">
      <c r="A96" s="433"/>
      <c r="B96" s="410"/>
      <c r="C96" s="410"/>
      <c r="D96" s="410"/>
      <c r="E96" s="410"/>
      <c r="F96" s="410"/>
      <c r="G96" s="410"/>
      <c r="H96" s="410"/>
      <c r="I96" s="132"/>
      <c r="J96" s="133" t="str">
        <f>IF($I$91=5,"3","0")</f>
        <v>0</v>
      </c>
      <c r="K96" s="252"/>
      <c r="L96" s="134"/>
      <c r="M96" s="388"/>
      <c r="N96" s="401"/>
    </row>
    <row r="97" spans="1:14" ht="18.600000000000001" customHeight="1" x14ac:dyDescent="0.25">
      <c r="A97" s="428" t="s">
        <v>307</v>
      </c>
      <c r="B97" s="422" t="s">
        <v>284</v>
      </c>
      <c r="C97" s="422"/>
      <c r="D97" s="422"/>
      <c r="E97" s="422"/>
      <c r="F97" s="422"/>
      <c r="G97" s="422"/>
      <c r="H97" s="422"/>
      <c r="I97" s="129">
        <v>2</v>
      </c>
      <c r="J97" s="130"/>
      <c r="K97" s="248" t="s">
        <v>286</v>
      </c>
      <c r="L97" s="131">
        <f>J98+J99+J100+J101+J102</f>
        <v>0</v>
      </c>
      <c r="M97" s="385" t="s">
        <v>451</v>
      </c>
      <c r="N97" s="399" t="s">
        <v>444</v>
      </c>
    </row>
    <row r="98" spans="1:14" ht="19.899999999999999" customHeight="1" x14ac:dyDescent="0.25">
      <c r="A98" s="429"/>
      <c r="B98" s="426"/>
      <c r="C98" s="407"/>
      <c r="D98" s="407"/>
      <c r="E98" s="407"/>
      <c r="F98" s="407"/>
      <c r="G98" s="407"/>
      <c r="H98" s="407"/>
      <c r="I98" s="111"/>
      <c r="J98" s="14" t="str">
        <f>IF($I$97=1,"0","0")</f>
        <v>0</v>
      </c>
      <c r="K98" s="251"/>
      <c r="L98" s="15"/>
      <c r="M98" s="386"/>
      <c r="N98" s="400"/>
    </row>
    <row r="99" spans="1:14" ht="19.149999999999999" customHeight="1" x14ac:dyDescent="0.25">
      <c r="A99" s="429"/>
      <c r="B99" s="426"/>
      <c r="C99" s="407"/>
      <c r="D99" s="407"/>
      <c r="E99" s="407"/>
      <c r="F99" s="407"/>
      <c r="G99" s="407"/>
      <c r="H99" s="407"/>
      <c r="I99" s="111"/>
      <c r="J99" s="14" t="str">
        <f>IF($I$97=2,"0","0")</f>
        <v>0</v>
      </c>
      <c r="K99" s="251"/>
      <c r="L99" s="15"/>
      <c r="M99" s="386"/>
      <c r="N99" s="400"/>
    </row>
    <row r="100" spans="1:14" ht="21" customHeight="1" x14ac:dyDescent="0.25">
      <c r="A100" s="429"/>
      <c r="B100" s="426"/>
      <c r="C100" s="407"/>
      <c r="D100" s="407"/>
      <c r="E100" s="407"/>
      <c r="F100" s="407"/>
      <c r="G100" s="407"/>
      <c r="H100" s="407"/>
      <c r="I100" s="111"/>
      <c r="J100" s="14" t="str">
        <f>IF($I$97=3,"1","0")</f>
        <v>0</v>
      </c>
      <c r="K100" s="251"/>
      <c r="L100" s="15"/>
      <c r="M100" s="386"/>
      <c r="N100" s="400"/>
    </row>
    <row r="101" spans="1:14" ht="21.6" customHeight="1" x14ac:dyDescent="0.25">
      <c r="A101" s="429"/>
      <c r="B101" s="426"/>
      <c r="C101" s="407"/>
      <c r="D101" s="407"/>
      <c r="E101" s="407"/>
      <c r="F101" s="407"/>
      <c r="G101" s="407"/>
      <c r="H101" s="407"/>
      <c r="I101" s="111"/>
      <c r="J101" s="14" t="str">
        <f>IF($I$97=4,"2","0")</f>
        <v>0</v>
      </c>
      <c r="K101" s="251"/>
      <c r="L101" s="15"/>
      <c r="M101" s="386"/>
      <c r="N101" s="400"/>
    </row>
    <row r="102" spans="1:14" ht="21" customHeight="1" thickBot="1" x14ac:dyDescent="0.3">
      <c r="A102" s="429"/>
      <c r="B102" s="427"/>
      <c r="C102" s="410"/>
      <c r="D102" s="410"/>
      <c r="E102" s="410"/>
      <c r="F102" s="410"/>
      <c r="G102" s="410"/>
      <c r="H102" s="410"/>
      <c r="I102" s="132"/>
      <c r="J102" s="133" t="str">
        <f>IF($I$97=5,"3","0")</f>
        <v>0</v>
      </c>
      <c r="K102" s="252"/>
      <c r="L102" s="134"/>
      <c r="M102" s="388"/>
      <c r="N102" s="401"/>
    </row>
    <row r="103" spans="1:14" ht="21" customHeight="1" x14ac:dyDescent="0.25">
      <c r="A103" s="419" t="s">
        <v>308</v>
      </c>
      <c r="B103" s="422" t="s">
        <v>284</v>
      </c>
      <c r="C103" s="422"/>
      <c r="D103" s="422"/>
      <c r="E103" s="422"/>
      <c r="F103" s="422"/>
      <c r="G103" s="422"/>
      <c r="H103" s="422"/>
      <c r="I103" s="111">
        <v>3</v>
      </c>
      <c r="J103" s="14"/>
      <c r="K103" s="251" t="s">
        <v>288</v>
      </c>
      <c r="L103" s="15">
        <f>J104+J105+J106+J107+J108</f>
        <v>1</v>
      </c>
      <c r="M103" s="423" t="s">
        <v>452</v>
      </c>
      <c r="N103" s="375" t="s">
        <v>453</v>
      </c>
    </row>
    <row r="104" spans="1:14" ht="21" customHeight="1" x14ac:dyDescent="0.25">
      <c r="A104" s="420"/>
      <c r="B104" s="425"/>
      <c r="C104" s="402"/>
      <c r="D104" s="402"/>
      <c r="E104" s="402"/>
      <c r="F104" s="402"/>
      <c r="G104" s="402"/>
      <c r="H104" s="402"/>
      <c r="I104" s="111"/>
      <c r="J104" s="14" t="str">
        <f>IF($I$103=1,"0","0")</f>
        <v>0</v>
      </c>
      <c r="K104" s="251"/>
      <c r="L104" s="15"/>
      <c r="M104" s="424"/>
      <c r="N104" s="376"/>
    </row>
    <row r="105" spans="1:14" ht="21" customHeight="1" x14ac:dyDescent="0.25">
      <c r="A105" s="420"/>
      <c r="B105" s="425"/>
      <c r="C105" s="402"/>
      <c r="D105" s="402"/>
      <c r="E105" s="402"/>
      <c r="F105" s="402"/>
      <c r="G105" s="402"/>
      <c r="H105" s="402"/>
      <c r="I105" s="111"/>
      <c r="J105" s="14" t="str">
        <f>IF($I$103=2,"0","0")</f>
        <v>0</v>
      </c>
      <c r="K105" s="251"/>
      <c r="L105" s="15"/>
      <c r="M105" s="424"/>
      <c r="N105" s="376"/>
    </row>
    <row r="106" spans="1:14" ht="21" customHeight="1" x14ac:dyDescent="0.25">
      <c r="A106" s="420"/>
      <c r="B106" s="425"/>
      <c r="C106" s="402"/>
      <c r="D106" s="402"/>
      <c r="E106" s="402"/>
      <c r="F106" s="402"/>
      <c r="G106" s="402"/>
      <c r="H106" s="402"/>
      <c r="I106" s="111"/>
      <c r="J106" s="14" t="str">
        <f>IF($I$103=3,"1","0")</f>
        <v>1</v>
      </c>
      <c r="K106" s="251"/>
      <c r="L106" s="15"/>
      <c r="M106" s="424"/>
      <c r="N106" s="376"/>
    </row>
    <row r="107" spans="1:14" ht="21" customHeight="1" x14ac:dyDescent="0.25">
      <c r="A107" s="420"/>
      <c r="B107" s="425"/>
      <c r="C107" s="402"/>
      <c r="D107" s="402"/>
      <c r="E107" s="402"/>
      <c r="F107" s="402"/>
      <c r="G107" s="402"/>
      <c r="H107" s="402"/>
      <c r="I107" s="111"/>
      <c r="J107" s="14" t="str">
        <f>IF($I$103=4,"2","0")</f>
        <v>0</v>
      </c>
      <c r="K107" s="251"/>
      <c r="L107" s="15"/>
      <c r="M107" s="424"/>
      <c r="N107" s="376"/>
    </row>
    <row r="108" spans="1:14" ht="21" customHeight="1" x14ac:dyDescent="0.25">
      <c r="A108" s="420"/>
      <c r="B108" s="425"/>
      <c r="C108" s="402"/>
      <c r="D108" s="402"/>
      <c r="E108" s="402"/>
      <c r="F108" s="402"/>
      <c r="G108" s="402"/>
      <c r="H108" s="402"/>
      <c r="I108" s="111"/>
      <c r="J108" s="14" t="str">
        <f>IF($I$103=5,"3","0")</f>
        <v>0</v>
      </c>
      <c r="K108" s="251"/>
      <c r="L108" s="15"/>
      <c r="M108" s="424"/>
      <c r="N108" s="376"/>
    </row>
    <row r="109" spans="1:14" ht="1.9" customHeight="1" thickBot="1" x14ac:dyDescent="0.3">
      <c r="A109" s="421"/>
      <c r="B109" s="165"/>
      <c r="C109" s="166"/>
      <c r="D109" s="166"/>
      <c r="E109" s="166"/>
      <c r="F109" s="166"/>
      <c r="G109" s="166"/>
      <c r="H109" s="166"/>
      <c r="I109" s="111"/>
      <c r="J109" s="14"/>
      <c r="K109" s="251"/>
      <c r="L109" s="15"/>
      <c r="M109" s="276"/>
      <c r="N109" s="277"/>
    </row>
    <row r="110" spans="1:14" ht="20.45" customHeight="1" x14ac:dyDescent="0.25">
      <c r="A110" s="382" t="s">
        <v>309</v>
      </c>
      <c r="B110" s="403"/>
      <c r="C110" s="403"/>
      <c r="D110" s="403"/>
      <c r="E110" s="403"/>
      <c r="F110" s="403"/>
      <c r="G110" s="403"/>
      <c r="H110" s="403"/>
      <c r="I110" s="129">
        <v>2</v>
      </c>
      <c r="J110" s="130" t="str">
        <f>IF($I$110=1,"0","0")</f>
        <v>0</v>
      </c>
      <c r="K110" s="248" t="s">
        <v>290</v>
      </c>
      <c r="L110" s="131">
        <f>IF(I110=1, 0, IF(I110=2, J111+J112+J113+J114+J115+J116+J117+J118+J119+J120+J121, IF(OR(I110&lt;&gt;1, I110&lt;&gt;2),0)))</f>
        <v>3.6999999999999993</v>
      </c>
      <c r="M110" s="385" t="s">
        <v>454</v>
      </c>
      <c r="N110" s="399" t="s">
        <v>442</v>
      </c>
    </row>
    <row r="111" spans="1:14" ht="23.45" customHeight="1" x14ac:dyDescent="0.25">
      <c r="A111" s="382"/>
      <c r="B111" s="407"/>
      <c r="C111" s="407"/>
      <c r="D111" s="407"/>
      <c r="E111" s="407"/>
      <c r="F111" s="407"/>
      <c r="G111" s="407"/>
      <c r="H111" s="407"/>
      <c r="I111" s="111"/>
      <c r="J111" s="14" t="str">
        <f>IF($I$110=2,"1","0")</f>
        <v>1</v>
      </c>
      <c r="K111" s="251"/>
      <c r="L111" s="15"/>
      <c r="M111" s="386"/>
      <c r="N111" s="400"/>
    </row>
    <row r="112" spans="1:14" ht="21" customHeight="1" x14ac:dyDescent="0.25">
      <c r="A112" s="382"/>
      <c r="B112" s="407"/>
      <c r="C112" s="407"/>
      <c r="D112" s="407"/>
      <c r="E112" s="407"/>
      <c r="F112" s="407"/>
      <c r="G112" s="407"/>
      <c r="H112" s="407"/>
      <c r="I112" s="149" t="b">
        <v>1</v>
      </c>
      <c r="J112" s="14" t="str">
        <f>IF($I$112=TRUE,"0.3","0")</f>
        <v>0.3</v>
      </c>
      <c r="K112" s="251"/>
      <c r="L112" s="15" t="str">
        <f>IF(AND($I$110&lt;&gt;2,I112=TRUE),"ERROR","")</f>
        <v/>
      </c>
      <c r="M112" s="386"/>
      <c r="N112" s="400"/>
    </row>
    <row r="113" spans="1:14" ht="21" customHeight="1" x14ac:dyDescent="0.25">
      <c r="A113" s="382"/>
      <c r="B113" s="407"/>
      <c r="C113" s="407"/>
      <c r="D113" s="407"/>
      <c r="E113" s="407"/>
      <c r="F113" s="407"/>
      <c r="G113" s="407"/>
      <c r="H113" s="407"/>
      <c r="I113" s="149" t="b">
        <v>0</v>
      </c>
      <c r="J113" s="14" t="str">
        <f>IF($I$113=TRUE,"0.3","0")</f>
        <v>0</v>
      </c>
      <c r="K113" s="251"/>
      <c r="L113" s="15" t="str">
        <f t="shared" ref="L113:L121" si="3">IF(AND($I$110&lt;&gt;2,I113=TRUE),"ERROR","")</f>
        <v/>
      </c>
      <c r="M113" s="386"/>
      <c r="N113" s="400"/>
    </row>
    <row r="114" spans="1:14" ht="19.899999999999999" customHeight="1" x14ac:dyDescent="0.25">
      <c r="A114" s="382"/>
      <c r="B114" s="407"/>
      <c r="C114" s="407"/>
      <c r="D114" s="407"/>
      <c r="E114" s="407"/>
      <c r="F114" s="407"/>
      <c r="G114" s="407"/>
      <c r="H114" s="407"/>
      <c r="I114" s="149" t="b">
        <v>1</v>
      </c>
      <c r="J114" s="14" t="str">
        <f>IF($I$114=TRUE,"0.3","0")</f>
        <v>0.3</v>
      </c>
      <c r="K114" s="251"/>
      <c r="L114" s="15" t="str">
        <f t="shared" si="3"/>
        <v/>
      </c>
      <c r="M114" s="386"/>
      <c r="N114" s="400"/>
    </row>
    <row r="115" spans="1:14" ht="21.6" customHeight="1" x14ac:dyDescent="0.25">
      <c r="A115" s="382"/>
      <c r="B115" s="407"/>
      <c r="C115" s="407"/>
      <c r="D115" s="407"/>
      <c r="E115" s="407"/>
      <c r="F115" s="407"/>
      <c r="G115" s="407"/>
      <c r="H115" s="407"/>
      <c r="I115" s="149" t="b">
        <v>1</v>
      </c>
      <c r="J115" s="14" t="str">
        <f>IF($I$115=TRUE,"0.3","0")</f>
        <v>0.3</v>
      </c>
      <c r="K115" s="251"/>
      <c r="L115" s="15" t="str">
        <f t="shared" si="3"/>
        <v/>
      </c>
      <c r="M115" s="386"/>
      <c r="N115" s="400"/>
    </row>
    <row r="116" spans="1:14" ht="21.6" customHeight="1" x14ac:dyDescent="0.25">
      <c r="A116" s="382"/>
      <c r="B116" s="407"/>
      <c r="C116" s="407"/>
      <c r="D116" s="407"/>
      <c r="E116" s="407"/>
      <c r="F116" s="407"/>
      <c r="G116" s="407"/>
      <c r="H116" s="407"/>
      <c r="I116" s="149" t="b">
        <v>1</v>
      </c>
      <c r="J116" s="14" t="str">
        <f>IF($I$116=TRUE,"0.3","0")</f>
        <v>0.3</v>
      </c>
      <c r="K116" s="251"/>
      <c r="L116" s="15" t="str">
        <f t="shared" si="3"/>
        <v/>
      </c>
      <c r="M116" s="386"/>
      <c r="N116" s="400"/>
    </row>
    <row r="117" spans="1:14" ht="22.9" customHeight="1" x14ac:dyDescent="0.25">
      <c r="A117" s="382"/>
      <c r="B117" s="407"/>
      <c r="C117" s="407"/>
      <c r="D117" s="407"/>
      <c r="E117" s="407"/>
      <c r="F117" s="407"/>
      <c r="G117" s="407"/>
      <c r="H117" s="407"/>
      <c r="I117" s="149" t="b">
        <v>1</v>
      </c>
      <c r="J117" s="14" t="str">
        <f>IF($I$117=TRUE,"0.3","0")</f>
        <v>0.3</v>
      </c>
      <c r="K117" s="251"/>
      <c r="L117" s="15" t="str">
        <f t="shared" si="3"/>
        <v/>
      </c>
      <c r="M117" s="386"/>
      <c r="N117" s="400"/>
    </row>
    <row r="118" spans="1:14" ht="19.899999999999999" customHeight="1" x14ac:dyDescent="0.25">
      <c r="A118" s="382"/>
      <c r="B118" s="407"/>
      <c r="C118" s="407"/>
      <c r="D118" s="407"/>
      <c r="E118" s="407"/>
      <c r="F118" s="407"/>
      <c r="G118" s="407"/>
      <c r="H118" s="407"/>
      <c r="I118" s="149" t="b">
        <v>1</v>
      </c>
      <c r="J118" s="14" t="str">
        <f>IF($I$118=TRUE,"0.3","0")</f>
        <v>0.3</v>
      </c>
      <c r="K118" s="251"/>
      <c r="L118" s="15" t="str">
        <f t="shared" si="3"/>
        <v/>
      </c>
      <c r="M118" s="386"/>
      <c r="N118" s="400"/>
    </row>
    <row r="119" spans="1:14" ht="22.9" customHeight="1" x14ac:dyDescent="0.25">
      <c r="A119" s="382"/>
      <c r="B119" s="407"/>
      <c r="C119" s="407"/>
      <c r="D119" s="407"/>
      <c r="E119" s="407"/>
      <c r="F119" s="407"/>
      <c r="G119" s="407"/>
      <c r="H119" s="407"/>
      <c r="I119" s="149" t="b">
        <v>1</v>
      </c>
      <c r="J119" s="14" t="str">
        <f>IF($I$119=TRUE,"0.3","0")</f>
        <v>0.3</v>
      </c>
      <c r="K119" s="251"/>
      <c r="L119" s="15" t="str">
        <f t="shared" si="3"/>
        <v/>
      </c>
      <c r="M119" s="386"/>
      <c r="N119" s="400"/>
    </row>
    <row r="120" spans="1:14" ht="21" customHeight="1" x14ac:dyDescent="0.25">
      <c r="A120" s="382"/>
      <c r="B120" s="407"/>
      <c r="C120" s="407"/>
      <c r="D120" s="407"/>
      <c r="E120" s="407"/>
      <c r="F120" s="407"/>
      <c r="G120" s="407"/>
      <c r="H120" s="407"/>
      <c r="I120" s="149" t="b">
        <v>1</v>
      </c>
      <c r="J120" s="14" t="str">
        <f>IF($I$120=TRUE,"0.3","0")</f>
        <v>0.3</v>
      </c>
      <c r="K120" s="251"/>
      <c r="L120" s="15" t="str">
        <f t="shared" si="3"/>
        <v/>
      </c>
      <c r="M120" s="386"/>
      <c r="N120" s="400"/>
    </row>
    <row r="121" spans="1:14" ht="20.45" customHeight="1" thickBot="1" x14ac:dyDescent="0.3">
      <c r="A121" s="383"/>
      <c r="B121" s="410"/>
      <c r="C121" s="410"/>
      <c r="D121" s="410"/>
      <c r="E121" s="410"/>
      <c r="F121" s="410"/>
      <c r="G121" s="410"/>
      <c r="H121" s="410"/>
      <c r="I121" s="157" t="b">
        <v>1</v>
      </c>
      <c r="J121" s="133" t="str">
        <f>IF($I$121=TRUE,"0.3","0")</f>
        <v>0.3</v>
      </c>
      <c r="K121" s="252"/>
      <c r="L121" s="134" t="str">
        <f t="shared" si="3"/>
        <v/>
      </c>
      <c r="M121" s="388"/>
      <c r="N121" s="401"/>
    </row>
    <row r="122" spans="1:14" ht="41.25" customHeight="1" x14ac:dyDescent="0.25">
      <c r="A122" s="381" t="s">
        <v>310</v>
      </c>
      <c r="B122" s="403"/>
      <c r="C122" s="403"/>
      <c r="D122" s="403"/>
      <c r="E122" s="403"/>
      <c r="F122" s="403"/>
      <c r="G122" s="403"/>
      <c r="H122" s="403"/>
      <c r="I122" s="129">
        <v>1</v>
      </c>
      <c r="J122" s="130" t="str">
        <f>IF($I$122=1,"0","0")</f>
        <v>0</v>
      </c>
      <c r="K122" s="248" t="s">
        <v>399</v>
      </c>
      <c r="L122" s="131">
        <f>IF(I122=1, 0, IF(I122=2, J123+J124+J125, 0))</f>
        <v>0</v>
      </c>
      <c r="M122" s="404" t="s">
        <v>451</v>
      </c>
      <c r="N122" s="395" t="s">
        <v>455</v>
      </c>
    </row>
    <row r="123" spans="1:14" ht="38.25" customHeight="1" x14ac:dyDescent="0.25">
      <c r="A123" s="382"/>
      <c r="B123" s="407"/>
      <c r="C123" s="407"/>
      <c r="D123" s="407"/>
      <c r="E123" s="407"/>
      <c r="F123" s="407"/>
      <c r="G123" s="407"/>
      <c r="H123" s="407"/>
      <c r="I123" s="111"/>
      <c r="J123" s="14" t="str">
        <f>IF($I$122=2,"1","0")</f>
        <v>0</v>
      </c>
      <c r="K123" s="251"/>
      <c r="L123" s="15"/>
      <c r="M123" s="405"/>
      <c r="N123" s="396"/>
    </row>
    <row r="124" spans="1:14" ht="39" customHeight="1" x14ac:dyDescent="0.25">
      <c r="A124" s="382"/>
      <c r="B124" s="407"/>
      <c r="C124" s="407"/>
      <c r="D124" s="407"/>
      <c r="E124" s="407"/>
      <c r="F124" s="407"/>
      <c r="G124" s="407"/>
      <c r="H124" s="407"/>
      <c r="I124" s="111" t="b">
        <v>0</v>
      </c>
      <c r="J124" s="14" t="str">
        <f>IF($I$124=TRUE,"1","0")</f>
        <v>0</v>
      </c>
      <c r="K124" s="251"/>
      <c r="L124" s="15" t="str">
        <f>IF(AND($I$122&lt;&gt;2,I124=TRUE),"ERROR","")</f>
        <v/>
      </c>
      <c r="M124" s="405"/>
      <c r="N124" s="396"/>
    </row>
    <row r="125" spans="1:14" ht="39" customHeight="1" x14ac:dyDescent="0.25">
      <c r="A125" s="382"/>
      <c r="B125" s="407"/>
      <c r="C125" s="407"/>
      <c r="D125" s="407"/>
      <c r="E125" s="407"/>
      <c r="F125" s="407"/>
      <c r="G125" s="407"/>
      <c r="H125" s="407"/>
      <c r="I125" s="111" t="b">
        <v>0</v>
      </c>
      <c r="J125" s="14" t="str">
        <f>IF($I$125=TRUE,"1","0")</f>
        <v>0</v>
      </c>
      <c r="K125" s="251"/>
      <c r="L125" s="15" t="str">
        <f t="shared" ref="L125:L126" si="4">IF(AND($I$122&lt;&gt;2,I125=TRUE),"ERROR","")</f>
        <v/>
      </c>
      <c r="M125" s="405"/>
      <c r="N125" s="396"/>
    </row>
    <row r="126" spans="1:14" ht="21.6" customHeight="1" thickBot="1" x14ac:dyDescent="0.3">
      <c r="A126" s="383"/>
      <c r="B126" s="410"/>
      <c r="C126" s="410"/>
      <c r="D126" s="410"/>
      <c r="E126" s="410"/>
      <c r="F126" s="410"/>
      <c r="G126" s="410"/>
      <c r="H126" s="410"/>
      <c r="I126" s="132"/>
      <c r="J126" s="133"/>
      <c r="K126" s="252"/>
      <c r="L126" s="134" t="str">
        <f t="shared" si="4"/>
        <v/>
      </c>
      <c r="M126" s="406"/>
      <c r="N126" s="397"/>
    </row>
    <row r="127" spans="1:14" ht="39.75" customHeight="1" x14ac:dyDescent="0.25">
      <c r="A127" s="381" t="s">
        <v>402</v>
      </c>
      <c r="B127" s="403"/>
      <c r="C127" s="403"/>
      <c r="D127" s="403"/>
      <c r="E127" s="403"/>
      <c r="F127" s="403"/>
      <c r="G127" s="403"/>
      <c r="H127" s="403"/>
      <c r="I127" s="129">
        <v>3</v>
      </c>
      <c r="J127" s="130" t="str">
        <f>IF($I$127=1,"0","0")</f>
        <v>0</v>
      </c>
      <c r="K127" s="248" t="s">
        <v>400</v>
      </c>
      <c r="L127" s="131">
        <f>IF(I127=2,1,IF(I127=3,J129+J130+J131+J132+J133,IF(I127=4,4,0)))</f>
        <v>3</v>
      </c>
      <c r="M127" s="404" t="s">
        <v>456</v>
      </c>
      <c r="N127" s="395" t="s">
        <v>457</v>
      </c>
    </row>
    <row r="128" spans="1:14" ht="31.9" customHeight="1" x14ac:dyDescent="0.25">
      <c r="A128" s="382"/>
      <c r="B128" s="407"/>
      <c r="C128" s="407"/>
      <c r="D128" s="407"/>
      <c r="E128" s="407"/>
      <c r="F128" s="407"/>
      <c r="G128" s="407"/>
      <c r="H128" s="407"/>
      <c r="I128" s="111"/>
      <c r="J128" s="14" t="str">
        <f>IF($I$127=2,"1","0")</f>
        <v>0</v>
      </c>
      <c r="K128" s="251"/>
      <c r="L128" s="15"/>
      <c r="M128" s="405"/>
      <c r="N128" s="396"/>
    </row>
    <row r="129" spans="1:14" ht="40.5" customHeight="1" x14ac:dyDescent="0.25">
      <c r="A129" s="382"/>
      <c r="B129" s="407"/>
      <c r="C129" s="407"/>
      <c r="D129" s="407"/>
      <c r="E129" s="407"/>
      <c r="F129" s="407"/>
      <c r="G129" s="407"/>
      <c r="H129" s="407"/>
      <c r="I129" s="111"/>
      <c r="J129" s="14" t="str">
        <f>IF($I$127=3,"1","0")</f>
        <v>1</v>
      </c>
      <c r="K129" s="251"/>
      <c r="L129" s="15"/>
      <c r="M129" s="405"/>
      <c r="N129" s="396"/>
    </row>
    <row r="130" spans="1:14" ht="30" customHeight="1" x14ac:dyDescent="0.25">
      <c r="A130" s="382"/>
      <c r="B130" s="407"/>
      <c r="C130" s="407"/>
      <c r="D130" s="407"/>
      <c r="E130" s="407"/>
      <c r="F130" s="407"/>
      <c r="G130" s="407"/>
      <c r="H130" s="407"/>
      <c r="I130" s="149" t="b">
        <v>1</v>
      </c>
      <c r="J130" s="14" t="str">
        <f>IF($I$130=TRUE,"0.5","0")</f>
        <v>0.5</v>
      </c>
      <c r="K130" s="251"/>
      <c r="L130" s="15" t="str">
        <f>IF(AND($I$127&lt;&gt;3,I130=TRUE),"ERROR","")</f>
        <v/>
      </c>
      <c r="M130" s="405"/>
      <c r="N130" s="396"/>
    </row>
    <row r="131" spans="1:14" ht="30.6" customHeight="1" x14ac:dyDescent="0.25">
      <c r="A131" s="382"/>
      <c r="B131" s="407"/>
      <c r="C131" s="407"/>
      <c r="D131" s="407"/>
      <c r="E131" s="407"/>
      <c r="F131" s="407"/>
      <c r="G131" s="407"/>
      <c r="H131" s="407"/>
      <c r="I131" s="149" t="b">
        <v>1</v>
      </c>
      <c r="J131" s="14" t="str">
        <f>IF($I$131=TRUE,"0.5","0")</f>
        <v>0.5</v>
      </c>
      <c r="K131" s="251"/>
      <c r="L131" s="15" t="str">
        <f t="shared" ref="L131:L133" si="5">IF(AND($I$127&lt;&gt;3,I131=TRUE),"ERROR","")</f>
        <v/>
      </c>
      <c r="M131" s="405"/>
      <c r="N131" s="396"/>
    </row>
    <row r="132" spans="1:14" ht="29.45" customHeight="1" x14ac:dyDescent="0.25">
      <c r="A132" s="382"/>
      <c r="B132" s="407"/>
      <c r="C132" s="407"/>
      <c r="D132" s="407"/>
      <c r="E132" s="407"/>
      <c r="F132" s="407"/>
      <c r="G132" s="407"/>
      <c r="H132" s="407"/>
      <c r="I132" s="149" t="b">
        <v>1</v>
      </c>
      <c r="J132" s="14" t="str">
        <f>IF($I$132=TRUE,"0.5","0")</f>
        <v>0.5</v>
      </c>
      <c r="K132" s="251"/>
      <c r="L132" s="15" t="str">
        <f t="shared" si="5"/>
        <v/>
      </c>
      <c r="M132" s="405"/>
      <c r="N132" s="396"/>
    </row>
    <row r="133" spans="1:14" ht="27.6" customHeight="1" x14ac:dyDescent="0.25">
      <c r="A133" s="382"/>
      <c r="B133" s="407"/>
      <c r="C133" s="407"/>
      <c r="D133" s="407"/>
      <c r="E133" s="407"/>
      <c r="F133" s="407"/>
      <c r="G133" s="407"/>
      <c r="H133" s="407"/>
      <c r="I133" s="149" t="b">
        <v>1</v>
      </c>
      <c r="J133" s="14" t="str">
        <f>IF($I$133=TRUE,"0.5","0")</f>
        <v>0.5</v>
      </c>
      <c r="K133" s="251"/>
      <c r="L133" s="15" t="str">
        <f t="shared" si="5"/>
        <v/>
      </c>
      <c r="M133" s="405"/>
      <c r="N133" s="396"/>
    </row>
    <row r="134" spans="1:14" ht="42.75" customHeight="1" thickBot="1" x14ac:dyDescent="0.3">
      <c r="A134" s="383"/>
      <c r="B134" s="410"/>
      <c r="C134" s="410"/>
      <c r="D134" s="410"/>
      <c r="E134" s="410"/>
      <c r="F134" s="410"/>
      <c r="G134" s="410"/>
      <c r="H134" s="410"/>
      <c r="I134" s="132"/>
      <c r="J134" s="133" t="str">
        <f>IF($I$127=4,"4","0")</f>
        <v>0</v>
      </c>
      <c r="K134" s="252"/>
      <c r="L134" s="134"/>
      <c r="M134" s="406"/>
      <c r="N134" s="397"/>
    </row>
    <row r="135" spans="1:14" x14ac:dyDescent="0.25">
      <c r="A135" s="411" t="s">
        <v>311</v>
      </c>
      <c r="B135" s="412"/>
      <c r="C135" s="412"/>
      <c r="D135" s="412"/>
      <c r="E135" s="412"/>
      <c r="F135" s="412"/>
      <c r="G135" s="412"/>
      <c r="H135" s="412"/>
      <c r="I135" s="412"/>
      <c r="J135" s="413"/>
      <c r="K135" s="163"/>
      <c r="L135" s="164">
        <f>SUM(L91:L134)</f>
        <v>7.6999999999999993</v>
      </c>
      <c r="M135" s="154"/>
      <c r="N135" s="154"/>
    </row>
    <row r="136" spans="1:14" ht="33.6" customHeight="1" thickBot="1" x14ac:dyDescent="0.3">
      <c r="A136" s="414"/>
      <c r="B136" s="414"/>
      <c r="C136" s="414"/>
      <c r="D136" s="414"/>
      <c r="E136" s="414"/>
      <c r="F136" s="414"/>
      <c r="G136" s="414"/>
      <c r="H136" s="414"/>
      <c r="I136" s="414"/>
      <c r="J136" s="414"/>
      <c r="K136" s="414"/>
      <c r="L136" s="414"/>
      <c r="M136" s="273"/>
      <c r="N136" s="273"/>
    </row>
    <row r="137" spans="1:14" ht="58.9" customHeight="1" thickBot="1" x14ac:dyDescent="0.3">
      <c r="A137" s="415" t="s">
        <v>312</v>
      </c>
      <c r="B137" s="416"/>
      <c r="C137" s="416"/>
      <c r="D137" s="416"/>
      <c r="E137" s="416"/>
      <c r="F137" s="416"/>
      <c r="G137" s="416"/>
      <c r="H137" s="416"/>
      <c r="I137" s="416"/>
      <c r="J137" s="416"/>
      <c r="K137" s="416"/>
      <c r="L137" s="417"/>
      <c r="M137" s="127" t="s">
        <v>253</v>
      </c>
      <c r="N137" s="128" t="s">
        <v>254</v>
      </c>
    </row>
    <row r="138" spans="1:14" ht="28.15" customHeight="1" x14ac:dyDescent="0.25">
      <c r="A138" s="381" t="s">
        <v>313</v>
      </c>
      <c r="B138" s="418"/>
      <c r="C138" s="418"/>
      <c r="D138" s="418"/>
      <c r="E138" s="418"/>
      <c r="F138" s="418"/>
      <c r="G138" s="418"/>
      <c r="H138" s="418"/>
      <c r="I138" s="129">
        <v>2</v>
      </c>
      <c r="J138" s="130" t="str">
        <f>IF($I$138=1,"0","0")</f>
        <v>0</v>
      </c>
      <c r="K138" s="248" t="s">
        <v>283</v>
      </c>
      <c r="L138" s="131">
        <f>IF(I138=2, J139+J140+J141+J142, 0)</f>
        <v>2</v>
      </c>
      <c r="M138" s="385" t="s">
        <v>458</v>
      </c>
      <c r="N138" s="399" t="s">
        <v>459</v>
      </c>
    </row>
    <row r="139" spans="1:14" ht="42" customHeight="1" x14ac:dyDescent="0.25">
      <c r="A139" s="382"/>
      <c r="B139" s="402"/>
      <c r="C139" s="402"/>
      <c r="D139" s="402"/>
      <c r="E139" s="402"/>
      <c r="F139" s="402"/>
      <c r="G139" s="402"/>
      <c r="H139" s="402"/>
      <c r="I139" s="111"/>
      <c r="J139" s="14" t="str">
        <f>IF($I$138=2,"1","0")</f>
        <v>1</v>
      </c>
      <c r="K139" s="251"/>
      <c r="L139" s="15"/>
      <c r="M139" s="386"/>
      <c r="N139" s="400"/>
    </row>
    <row r="140" spans="1:14" ht="30.75" customHeight="1" x14ac:dyDescent="0.25">
      <c r="A140" s="382"/>
      <c r="B140" s="402"/>
      <c r="C140" s="402"/>
      <c r="D140" s="402"/>
      <c r="E140" s="402"/>
      <c r="F140" s="402"/>
      <c r="G140" s="402"/>
      <c r="H140" s="402"/>
      <c r="I140" s="111" t="b">
        <v>1</v>
      </c>
      <c r="J140" s="14" t="str">
        <f>IF($I$140=TRUE,"1.0","0")</f>
        <v>1.0</v>
      </c>
      <c r="K140" s="251"/>
      <c r="L140" s="15" t="str">
        <f>IF(AND($I$138&lt;&gt;2,I140=TRUE),"ERROR","")</f>
        <v/>
      </c>
      <c r="M140" s="386"/>
      <c r="N140" s="400"/>
    </row>
    <row r="141" spans="1:14" ht="33" customHeight="1" x14ac:dyDescent="0.25">
      <c r="A141" s="382"/>
      <c r="B141" s="402"/>
      <c r="C141" s="402"/>
      <c r="D141" s="402"/>
      <c r="E141" s="402"/>
      <c r="F141" s="402"/>
      <c r="G141" s="402"/>
      <c r="H141" s="402"/>
      <c r="I141" s="111" t="b">
        <v>0</v>
      </c>
      <c r="J141" s="14" t="str">
        <f>IF($I$141=TRUE,"1.0","0")</f>
        <v>0</v>
      </c>
      <c r="K141" s="251"/>
      <c r="L141" s="15" t="str">
        <f t="shared" ref="L141:L142" si="6">IF(AND($I$138&lt;&gt;2,I141=TRUE),"ERROR","")</f>
        <v/>
      </c>
      <c r="M141" s="386"/>
      <c r="N141" s="400"/>
    </row>
    <row r="142" spans="1:14" ht="26.45" customHeight="1" thickBot="1" x14ac:dyDescent="0.3">
      <c r="A142" s="383"/>
      <c r="B142" s="408"/>
      <c r="C142" s="408"/>
      <c r="D142" s="408"/>
      <c r="E142" s="408"/>
      <c r="F142" s="408"/>
      <c r="G142" s="408"/>
      <c r="H142" s="408"/>
      <c r="I142" s="132" t="b">
        <v>0</v>
      </c>
      <c r="J142" s="133" t="str">
        <f>IF($I$142=TRUE,"1.0","0")</f>
        <v>0</v>
      </c>
      <c r="K142" s="252"/>
      <c r="L142" s="134" t="str">
        <f t="shared" si="6"/>
        <v/>
      </c>
      <c r="M142" s="388"/>
      <c r="N142" s="401"/>
    </row>
    <row r="143" spans="1:14" ht="30.6" customHeight="1" x14ac:dyDescent="0.25">
      <c r="A143" s="381" t="s">
        <v>314</v>
      </c>
      <c r="B143" s="409"/>
      <c r="C143" s="409"/>
      <c r="D143" s="409"/>
      <c r="E143" s="409"/>
      <c r="F143" s="409"/>
      <c r="G143" s="409"/>
      <c r="H143" s="409"/>
      <c r="I143" s="129">
        <v>3</v>
      </c>
      <c r="J143" s="130" t="str">
        <f>IF($I$143=1,"0","0")</f>
        <v>0</v>
      </c>
      <c r="K143" s="248" t="s">
        <v>286</v>
      </c>
      <c r="L143" s="131">
        <f>J143+J144+J145+J146</f>
        <v>3</v>
      </c>
      <c r="M143" s="385" t="s">
        <v>460</v>
      </c>
      <c r="N143" s="395" t="s">
        <v>461</v>
      </c>
    </row>
    <row r="144" spans="1:14" ht="37.5" customHeight="1" x14ac:dyDescent="0.25">
      <c r="A144" s="382"/>
      <c r="B144" s="398"/>
      <c r="C144" s="398"/>
      <c r="D144" s="398"/>
      <c r="E144" s="398"/>
      <c r="F144" s="398"/>
      <c r="G144" s="398"/>
      <c r="H144" s="398"/>
      <c r="I144" s="111"/>
      <c r="J144" s="14" t="str">
        <f>IF($I$143=2,"2","0")</f>
        <v>0</v>
      </c>
      <c r="K144" s="251"/>
      <c r="L144" s="15"/>
      <c r="M144" s="386"/>
      <c r="N144" s="396"/>
    </row>
    <row r="145" spans="1:14" ht="35.25" customHeight="1" x14ac:dyDescent="0.25">
      <c r="A145" s="382"/>
      <c r="B145" s="393"/>
      <c r="C145" s="393"/>
      <c r="D145" s="393"/>
      <c r="E145" s="393"/>
      <c r="F145" s="393"/>
      <c r="G145" s="393"/>
      <c r="H145" s="393"/>
      <c r="I145" s="111"/>
      <c r="J145" s="14" t="str">
        <f>IF($I$143=3,"3","0")</f>
        <v>3</v>
      </c>
      <c r="K145" s="251"/>
      <c r="L145" s="15"/>
      <c r="M145" s="386"/>
      <c r="N145" s="396"/>
    </row>
    <row r="146" spans="1:14" ht="30.6" customHeight="1" thickBot="1" x14ac:dyDescent="0.3">
      <c r="A146" s="383"/>
      <c r="B146" s="394"/>
      <c r="C146" s="394"/>
      <c r="D146" s="394"/>
      <c r="E146" s="394"/>
      <c r="F146" s="394"/>
      <c r="G146" s="394"/>
      <c r="H146" s="394"/>
      <c r="I146" s="132"/>
      <c r="J146" s="133" t="str">
        <f>IF($I$143=4,"4","0")</f>
        <v>0</v>
      </c>
      <c r="K146" s="252"/>
      <c r="L146" s="134"/>
      <c r="M146" s="388"/>
      <c r="N146" s="397"/>
    </row>
    <row r="147" spans="1:14" ht="31.9" customHeight="1" x14ac:dyDescent="0.25">
      <c r="A147" s="381" t="s">
        <v>315</v>
      </c>
      <c r="B147" s="384"/>
      <c r="C147" s="384"/>
      <c r="D147" s="384"/>
      <c r="E147" s="384"/>
      <c r="F147" s="384"/>
      <c r="G147" s="384"/>
      <c r="H147" s="384"/>
      <c r="I147" s="129">
        <v>2</v>
      </c>
      <c r="J147" s="130" t="str">
        <f>IF($I$147=1,"0","0")</f>
        <v>0</v>
      </c>
      <c r="K147" s="248" t="s">
        <v>288</v>
      </c>
      <c r="L147" s="131">
        <f>IF(I147=2, J148+J149+J150+J151+J152+J153, 0)</f>
        <v>4</v>
      </c>
      <c r="M147" s="385" t="s">
        <v>462</v>
      </c>
      <c r="N147" s="395" t="s">
        <v>444</v>
      </c>
    </row>
    <row r="148" spans="1:14" ht="31.9" customHeight="1" x14ac:dyDescent="0.25">
      <c r="A148" s="382"/>
      <c r="B148" s="393"/>
      <c r="C148" s="393"/>
      <c r="D148" s="393"/>
      <c r="E148" s="393"/>
      <c r="F148" s="393"/>
      <c r="G148" s="393"/>
      <c r="H148" s="393"/>
      <c r="I148" s="111"/>
      <c r="J148" s="14" t="str">
        <f>IF($I$147=2,"0","0")</f>
        <v>0</v>
      </c>
      <c r="K148" s="251"/>
      <c r="L148" s="15"/>
      <c r="M148" s="386"/>
      <c r="N148" s="396"/>
    </row>
    <row r="149" spans="1:14" ht="24.6" customHeight="1" x14ac:dyDescent="0.25">
      <c r="A149" s="382"/>
      <c r="B149" s="393"/>
      <c r="C149" s="393"/>
      <c r="D149" s="393"/>
      <c r="E149" s="393"/>
      <c r="F149" s="393"/>
      <c r="G149" s="393"/>
      <c r="H149" s="393"/>
      <c r="I149" s="111" t="b">
        <v>1</v>
      </c>
      <c r="J149" s="14" t="str">
        <f>IF($I$149=TRUE,".8","0")</f>
        <v>.8</v>
      </c>
      <c r="K149" s="251"/>
      <c r="L149" s="15" t="str">
        <f>IF(AND($I$147&lt;&gt;2,I149=TRUE),"ERROR","")</f>
        <v/>
      </c>
      <c r="M149" s="386"/>
      <c r="N149" s="396"/>
    </row>
    <row r="150" spans="1:14" ht="24.6" customHeight="1" x14ac:dyDescent="0.25">
      <c r="A150" s="382"/>
      <c r="B150" s="393"/>
      <c r="C150" s="393"/>
      <c r="D150" s="393"/>
      <c r="E150" s="393"/>
      <c r="F150" s="393"/>
      <c r="G150" s="393"/>
      <c r="H150" s="393"/>
      <c r="I150" s="111" t="b">
        <v>1</v>
      </c>
      <c r="J150" s="14" t="str">
        <f>IF($I$150=TRUE,".8","0")</f>
        <v>.8</v>
      </c>
      <c r="K150" s="251"/>
      <c r="L150" s="15" t="str">
        <f t="shared" ref="L150:L153" si="7">IF(AND($I$147&lt;&gt;2,I150=TRUE),"ERROR","")</f>
        <v/>
      </c>
      <c r="M150" s="386"/>
      <c r="N150" s="396"/>
    </row>
    <row r="151" spans="1:14" ht="24" customHeight="1" x14ac:dyDescent="0.25">
      <c r="A151" s="382"/>
      <c r="B151" s="393"/>
      <c r="C151" s="393"/>
      <c r="D151" s="393"/>
      <c r="E151" s="393"/>
      <c r="F151" s="393"/>
      <c r="G151" s="393"/>
      <c r="H151" s="393"/>
      <c r="I151" s="111" t="b">
        <v>1</v>
      </c>
      <c r="J151" s="14" t="str">
        <f>IF($I$151=TRUE,".8","0")</f>
        <v>.8</v>
      </c>
      <c r="K151" s="251"/>
      <c r="L151" s="15" t="str">
        <f t="shared" si="7"/>
        <v/>
      </c>
      <c r="M151" s="386"/>
      <c r="N151" s="396"/>
    </row>
    <row r="152" spans="1:14" ht="24" customHeight="1" x14ac:dyDescent="0.25">
      <c r="A152" s="382"/>
      <c r="B152" s="393"/>
      <c r="C152" s="393"/>
      <c r="D152" s="393"/>
      <c r="E152" s="393"/>
      <c r="F152" s="393"/>
      <c r="G152" s="393"/>
      <c r="H152" s="393"/>
      <c r="I152" s="111" t="b">
        <v>1</v>
      </c>
      <c r="J152" s="14" t="str">
        <f>IF($I$152=TRUE,".8","0")</f>
        <v>.8</v>
      </c>
      <c r="K152" s="251"/>
      <c r="L152" s="15" t="str">
        <f t="shared" si="7"/>
        <v/>
      </c>
      <c r="M152" s="386"/>
      <c r="N152" s="396"/>
    </row>
    <row r="153" spans="1:14" ht="25.15" customHeight="1" thickBot="1" x14ac:dyDescent="0.3">
      <c r="A153" s="383"/>
      <c r="B153" s="394"/>
      <c r="C153" s="394"/>
      <c r="D153" s="394"/>
      <c r="E153" s="394"/>
      <c r="F153" s="394"/>
      <c r="G153" s="394"/>
      <c r="H153" s="394"/>
      <c r="I153" s="132" t="b">
        <v>1</v>
      </c>
      <c r="J153" s="133" t="str">
        <f>IF($I$153=TRUE,".8","0")</f>
        <v>.8</v>
      </c>
      <c r="K153" s="252"/>
      <c r="L153" s="134" t="str">
        <f t="shared" si="7"/>
        <v/>
      </c>
      <c r="M153" s="388"/>
      <c r="N153" s="397"/>
    </row>
    <row r="154" spans="1:14" ht="31.9" customHeight="1" x14ac:dyDescent="0.25">
      <c r="A154" s="381" t="s">
        <v>316</v>
      </c>
      <c r="B154" s="384"/>
      <c r="C154" s="384"/>
      <c r="D154" s="384"/>
      <c r="E154" s="384"/>
      <c r="F154" s="384"/>
      <c r="G154" s="384"/>
      <c r="H154" s="384"/>
      <c r="I154" s="129">
        <v>1</v>
      </c>
      <c r="J154" s="130" t="str">
        <f>IF($I$154=1,"0","0")</f>
        <v>0</v>
      </c>
      <c r="K154" s="248" t="s">
        <v>290</v>
      </c>
      <c r="L154" s="131">
        <f>IF(I154=2, J155+J156+J157+J158, 0)</f>
        <v>0</v>
      </c>
      <c r="M154" s="385" t="s">
        <v>463</v>
      </c>
      <c r="N154" s="395" t="s">
        <v>464</v>
      </c>
    </row>
    <row r="155" spans="1:14" ht="33" customHeight="1" x14ac:dyDescent="0.25">
      <c r="A155" s="382"/>
      <c r="B155" s="393"/>
      <c r="C155" s="393"/>
      <c r="D155" s="393"/>
      <c r="E155" s="393"/>
      <c r="F155" s="393"/>
      <c r="G155" s="393"/>
      <c r="H155" s="393"/>
      <c r="I155" s="111"/>
      <c r="J155" s="14" t="str">
        <f>IF($I$154=2,"1","0")</f>
        <v>0</v>
      </c>
      <c r="K155" s="251"/>
      <c r="L155" s="15"/>
      <c r="M155" s="386"/>
      <c r="N155" s="396"/>
    </row>
    <row r="156" spans="1:14" ht="33" customHeight="1" x14ac:dyDescent="0.25">
      <c r="A156" s="382"/>
      <c r="B156" s="393"/>
      <c r="C156" s="393"/>
      <c r="D156" s="393"/>
      <c r="E156" s="393"/>
      <c r="F156" s="393"/>
      <c r="G156" s="393"/>
      <c r="H156" s="393"/>
      <c r="I156" s="111" t="b">
        <v>0</v>
      </c>
      <c r="J156" s="14" t="str">
        <f>IF($I$158=TRUE,"1","0")</f>
        <v>0</v>
      </c>
      <c r="K156" s="251"/>
      <c r="L156" s="15" t="str">
        <f>IF(AND($I$154&lt;&gt;2,I156=TRUE),"ERROR","")</f>
        <v/>
      </c>
      <c r="M156" s="386"/>
      <c r="N156" s="396"/>
    </row>
    <row r="157" spans="1:14" ht="25.9" customHeight="1" x14ac:dyDescent="0.25">
      <c r="A157" s="382"/>
      <c r="B157" s="393"/>
      <c r="C157" s="393"/>
      <c r="D157" s="393"/>
      <c r="E157" s="393"/>
      <c r="F157" s="393"/>
      <c r="G157" s="393"/>
      <c r="H157" s="393"/>
      <c r="I157" s="111" t="b">
        <v>0</v>
      </c>
      <c r="J157" s="14" t="str">
        <f>IF($I$158=TRUE,"1","0")</f>
        <v>0</v>
      </c>
      <c r="K157" s="251"/>
      <c r="L157" s="15" t="str">
        <f>IF(AND($I$154&lt;&gt;2,I157=TRUE),"ERROR","")</f>
        <v/>
      </c>
      <c r="M157" s="386"/>
      <c r="N157" s="396"/>
    </row>
    <row r="158" spans="1:14" ht="27" customHeight="1" thickBot="1" x14ac:dyDescent="0.3">
      <c r="A158" s="383"/>
      <c r="B158" s="394"/>
      <c r="C158" s="394"/>
      <c r="D158" s="394"/>
      <c r="E158" s="394"/>
      <c r="F158" s="394"/>
      <c r="G158" s="394"/>
      <c r="H158" s="394"/>
      <c r="I158" s="132" t="b">
        <v>0</v>
      </c>
      <c r="J158" s="133" t="str">
        <f>IF($I$157=TRUE,"1","0")</f>
        <v>0</v>
      </c>
      <c r="K158" s="252"/>
      <c r="L158" s="134" t="str">
        <f>IF(AND($I$154&lt;&gt;2,I158=TRUE),"ERROR","")</f>
        <v/>
      </c>
      <c r="M158" s="388"/>
      <c r="N158" s="397"/>
    </row>
    <row r="159" spans="1:14" ht="31.15" customHeight="1" x14ac:dyDescent="0.25">
      <c r="A159" s="381" t="s">
        <v>317</v>
      </c>
      <c r="B159" s="384"/>
      <c r="C159" s="384"/>
      <c r="D159" s="384"/>
      <c r="E159" s="384"/>
      <c r="F159" s="384"/>
      <c r="G159" s="384"/>
      <c r="H159" s="384"/>
      <c r="I159" s="129">
        <v>1</v>
      </c>
      <c r="J159" s="130" t="str">
        <f>IF($I$159=1,"0","0")</f>
        <v>0</v>
      </c>
      <c r="K159" s="248" t="s">
        <v>399</v>
      </c>
      <c r="L159" s="168">
        <f>IF(I159=2, J160+J161+J162+J163+J164, IF(I159=3, J165, 0))</f>
        <v>0</v>
      </c>
      <c r="M159" s="385" t="s">
        <v>465</v>
      </c>
      <c r="N159" s="389" t="s">
        <v>466</v>
      </c>
    </row>
    <row r="160" spans="1:14" ht="32.450000000000003" customHeight="1" x14ac:dyDescent="0.25">
      <c r="A160" s="382"/>
      <c r="B160" s="393"/>
      <c r="C160" s="393"/>
      <c r="D160" s="393"/>
      <c r="E160" s="393"/>
      <c r="F160" s="393"/>
      <c r="G160" s="393"/>
      <c r="H160" s="393"/>
      <c r="I160" s="111"/>
      <c r="J160" s="14" t="str">
        <f>IF($I$159=2,"2","0")</f>
        <v>0</v>
      </c>
      <c r="K160" s="251"/>
      <c r="L160" s="15"/>
      <c r="M160" s="386"/>
      <c r="N160" s="390"/>
    </row>
    <row r="161" spans="1:14" ht="32.450000000000003" customHeight="1" x14ac:dyDescent="0.25">
      <c r="A161" s="382"/>
      <c r="B161" s="393"/>
      <c r="C161" s="393"/>
      <c r="D161" s="393"/>
      <c r="E161" s="393"/>
      <c r="F161" s="393"/>
      <c r="G161" s="393"/>
      <c r="H161" s="393"/>
      <c r="I161" s="111" t="b">
        <v>0</v>
      </c>
      <c r="J161" s="14" t="str">
        <f>IF($I$161=TRUE,".5","0")</f>
        <v>0</v>
      </c>
      <c r="K161" s="251"/>
      <c r="L161" s="15" t="str">
        <f>IF(AND($I$159&lt;&gt;2,I161=TRUE),"ERROR","")</f>
        <v/>
      </c>
      <c r="M161" s="386"/>
      <c r="N161" s="390"/>
    </row>
    <row r="162" spans="1:14" ht="25.9" customHeight="1" x14ac:dyDescent="0.25">
      <c r="A162" s="382"/>
      <c r="B162" s="393"/>
      <c r="C162" s="393"/>
      <c r="D162" s="393"/>
      <c r="E162" s="393"/>
      <c r="F162" s="393"/>
      <c r="G162" s="393"/>
      <c r="H162" s="393"/>
      <c r="I162" s="111" t="b">
        <v>0</v>
      </c>
      <c r="J162" s="14" t="str">
        <f>IF($I$162=TRUE,".5","0")</f>
        <v>0</v>
      </c>
      <c r="K162" s="251"/>
      <c r="L162" s="15" t="str">
        <f>IF(AND($I$159&lt;&gt;2,I162=TRUE),"ERROR","")</f>
        <v/>
      </c>
      <c r="M162" s="386"/>
      <c r="N162" s="390"/>
    </row>
    <row r="163" spans="1:14" ht="24.6" customHeight="1" x14ac:dyDescent="0.25">
      <c r="A163" s="382"/>
      <c r="B163" s="393"/>
      <c r="C163" s="393"/>
      <c r="D163" s="393"/>
      <c r="E163" s="393"/>
      <c r="F163" s="393"/>
      <c r="G163" s="393"/>
      <c r="H163" s="393"/>
      <c r="I163" s="111" t="b">
        <v>0</v>
      </c>
      <c r="J163" s="14" t="str">
        <f>IF($I$163=TRUE,".5","0")</f>
        <v>0</v>
      </c>
      <c r="K163" s="251"/>
      <c r="L163" s="15" t="str">
        <f t="shared" ref="L163:L165" si="8">IF(AND($I$159&lt;&gt;2,I163=TRUE),"ERROR","")</f>
        <v/>
      </c>
      <c r="M163" s="386"/>
      <c r="N163" s="390"/>
    </row>
    <row r="164" spans="1:14" ht="24.6" customHeight="1" x14ac:dyDescent="0.25">
      <c r="A164" s="382"/>
      <c r="B164" s="393"/>
      <c r="C164" s="393"/>
      <c r="D164" s="393"/>
      <c r="E164" s="393"/>
      <c r="F164" s="393"/>
      <c r="G164" s="393"/>
      <c r="H164" s="393"/>
      <c r="I164" s="111" t="b">
        <v>0</v>
      </c>
      <c r="J164" s="14" t="str">
        <f>IF($I$164=TRUE,".5","0")</f>
        <v>0</v>
      </c>
      <c r="K164" s="251"/>
      <c r="L164" s="15" t="str">
        <f t="shared" si="8"/>
        <v/>
      </c>
      <c r="M164" s="387"/>
      <c r="N164" s="391"/>
    </row>
    <row r="165" spans="1:14" ht="27" customHeight="1" thickBot="1" x14ac:dyDescent="0.3">
      <c r="A165" s="383"/>
      <c r="B165" s="394"/>
      <c r="C165" s="394"/>
      <c r="D165" s="394"/>
      <c r="E165" s="394"/>
      <c r="F165" s="394"/>
      <c r="G165" s="394"/>
      <c r="H165" s="394"/>
      <c r="I165" s="132"/>
      <c r="J165" s="14" t="str">
        <f>IF($I$159=3,"4","0")</f>
        <v>0</v>
      </c>
      <c r="K165" s="252"/>
      <c r="L165" s="134" t="str">
        <f t="shared" si="8"/>
        <v/>
      </c>
      <c r="M165" s="388"/>
      <c r="N165" s="392"/>
    </row>
    <row r="166" spans="1:14" ht="15.75" thickBot="1" x14ac:dyDescent="0.3">
      <c r="A166" s="378" t="s">
        <v>318</v>
      </c>
      <c r="B166" s="379"/>
      <c r="C166" s="379"/>
      <c r="D166" s="379"/>
      <c r="E166" s="379"/>
      <c r="F166" s="379"/>
      <c r="G166" s="379"/>
      <c r="H166" s="379"/>
      <c r="I166" s="379"/>
      <c r="J166" s="380"/>
      <c r="K166" s="169"/>
      <c r="L166" s="153">
        <f>L138+L143+L147+L154+L159</f>
        <v>9</v>
      </c>
      <c r="M166" s="154"/>
      <c r="N166" s="154"/>
    </row>
    <row r="167" spans="1:14" x14ac:dyDescent="0.25">
      <c r="M167" s="154"/>
      <c r="N167" s="154"/>
    </row>
    <row r="168" spans="1:14" x14ac:dyDescent="0.25">
      <c r="A168" s="10" t="s">
        <v>319</v>
      </c>
      <c r="M168" s="154"/>
      <c r="N168" s="154"/>
    </row>
  </sheetData>
  <sheetProtection formatColumns="0" formatRows="0"/>
  <mergeCells count="237">
    <mergeCell ref="A1:N1"/>
    <mergeCell ref="A2:N2"/>
    <mergeCell ref="A3:L3"/>
    <mergeCell ref="A4:A9"/>
    <mergeCell ref="B4:H4"/>
    <mergeCell ref="M4:M9"/>
    <mergeCell ref="N4:N9"/>
    <mergeCell ref="B5:H5"/>
    <mergeCell ref="B6:H6"/>
    <mergeCell ref="B7:H7"/>
    <mergeCell ref="B8:H8"/>
    <mergeCell ref="B9:H9"/>
    <mergeCell ref="A10:A15"/>
    <mergeCell ref="B10:H10"/>
    <mergeCell ref="M10:M15"/>
    <mergeCell ref="N10:N15"/>
    <mergeCell ref="B11:H11"/>
    <mergeCell ref="B12:H12"/>
    <mergeCell ref="B13:H13"/>
    <mergeCell ref="B14:H14"/>
    <mergeCell ref="B15:H15"/>
    <mergeCell ref="A16:A21"/>
    <mergeCell ref="B16:H16"/>
    <mergeCell ref="M16:M21"/>
    <mergeCell ref="N16:N21"/>
    <mergeCell ref="B17:H17"/>
    <mergeCell ref="B18:H18"/>
    <mergeCell ref="B19:H19"/>
    <mergeCell ref="B20:H20"/>
    <mergeCell ref="B21:H21"/>
    <mergeCell ref="A22:A27"/>
    <mergeCell ref="B22:H22"/>
    <mergeCell ref="M22:M27"/>
    <mergeCell ref="N22:N27"/>
    <mergeCell ref="B23:H23"/>
    <mergeCell ref="B24:H24"/>
    <mergeCell ref="B25:H25"/>
    <mergeCell ref="B26:H26"/>
    <mergeCell ref="B27:H27"/>
    <mergeCell ref="B37:H37"/>
    <mergeCell ref="B38:H38"/>
    <mergeCell ref="B39:H39"/>
    <mergeCell ref="B40:H40"/>
    <mergeCell ref="B47:H47"/>
    <mergeCell ref="B48:H48"/>
    <mergeCell ref="B49:H49"/>
    <mergeCell ref="N45:N50"/>
    <mergeCell ref="N34:N41"/>
    <mergeCell ref="A28:A33"/>
    <mergeCell ref="B28:H28"/>
    <mergeCell ref="M28:M33"/>
    <mergeCell ref="N28:N33"/>
    <mergeCell ref="B29:H29"/>
    <mergeCell ref="B30:H30"/>
    <mergeCell ref="B31:H31"/>
    <mergeCell ref="B32:H32"/>
    <mergeCell ref="B33:H33"/>
    <mergeCell ref="A51:A56"/>
    <mergeCell ref="B51:H51"/>
    <mergeCell ref="B41:H41"/>
    <mergeCell ref="A42:J42"/>
    <mergeCell ref="A43:L43"/>
    <mergeCell ref="A57:A61"/>
    <mergeCell ref="B57:H57"/>
    <mergeCell ref="M57:M61"/>
    <mergeCell ref="B58:H58"/>
    <mergeCell ref="B59:H59"/>
    <mergeCell ref="B60:H60"/>
    <mergeCell ref="B61:H61"/>
    <mergeCell ref="M51:M56"/>
    <mergeCell ref="A44:L44"/>
    <mergeCell ref="A45:A50"/>
    <mergeCell ref="B45:H45"/>
    <mergeCell ref="M45:M50"/>
    <mergeCell ref="B46:H46"/>
    <mergeCell ref="A34:A41"/>
    <mergeCell ref="B34:H34"/>
    <mergeCell ref="M34:M41"/>
    <mergeCell ref="B50:H50"/>
    <mergeCell ref="B35:H35"/>
    <mergeCell ref="B36:H36"/>
    <mergeCell ref="N51:N56"/>
    <mergeCell ref="B52:H52"/>
    <mergeCell ref="B53:H53"/>
    <mergeCell ref="B54:H54"/>
    <mergeCell ref="B55:H55"/>
    <mergeCell ref="B56:H56"/>
    <mergeCell ref="B69:H69"/>
    <mergeCell ref="A70:A74"/>
    <mergeCell ref="B70:H70"/>
    <mergeCell ref="M70:M74"/>
    <mergeCell ref="N70:N74"/>
    <mergeCell ref="B71:H71"/>
    <mergeCell ref="B72:H72"/>
    <mergeCell ref="B73:H73"/>
    <mergeCell ref="B74:H74"/>
    <mergeCell ref="A62:A69"/>
    <mergeCell ref="B62:H62"/>
    <mergeCell ref="M62:M69"/>
    <mergeCell ref="N62:N69"/>
    <mergeCell ref="B63:H63"/>
    <mergeCell ref="B64:H64"/>
    <mergeCell ref="B65:H65"/>
    <mergeCell ref="B66:H66"/>
    <mergeCell ref="B67:H67"/>
    <mergeCell ref="N82:N87"/>
    <mergeCell ref="B83:H83"/>
    <mergeCell ref="B84:H84"/>
    <mergeCell ref="B85:H85"/>
    <mergeCell ref="B86:H86"/>
    <mergeCell ref="B87:H87"/>
    <mergeCell ref="B68:H68"/>
    <mergeCell ref="A75:A81"/>
    <mergeCell ref="B75:H75"/>
    <mergeCell ref="M75:M81"/>
    <mergeCell ref="N75:N81"/>
    <mergeCell ref="B76:H76"/>
    <mergeCell ref="B77:H77"/>
    <mergeCell ref="B78:H78"/>
    <mergeCell ref="B79:H79"/>
    <mergeCell ref="B80:H80"/>
    <mergeCell ref="B81:H81"/>
    <mergeCell ref="A88:J88"/>
    <mergeCell ref="A89:L89"/>
    <mergeCell ref="A90:L90"/>
    <mergeCell ref="A91:A96"/>
    <mergeCell ref="B91:H91"/>
    <mergeCell ref="M91:M96"/>
    <mergeCell ref="A82:A87"/>
    <mergeCell ref="B82:H82"/>
    <mergeCell ref="M82:M87"/>
    <mergeCell ref="N91:N96"/>
    <mergeCell ref="B92:H92"/>
    <mergeCell ref="B93:H93"/>
    <mergeCell ref="A103:A109"/>
    <mergeCell ref="B103:H103"/>
    <mergeCell ref="M103:M108"/>
    <mergeCell ref="B104:H104"/>
    <mergeCell ref="B105:H105"/>
    <mergeCell ref="B106:H106"/>
    <mergeCell ref="B107:H107"/>
    <mergeCell ref="B108:H108"/>
    <mergeCell ref="N97:N102"/>
    <mergeCell ref="B98:H98"/>
    <mergeCell ref="B99:H99"/>
    <mergeCell ref="B100:H100"/>
    <mergeCell ref="B101:H101"/>
    <mergeCell ref="B102:H102"/>
    <mergeCell ref="B94:H94"/>
    <mergeCell ref="B95:H95"/>
    <mergeCell ref="B96:H96"/>
    <mergeCell ref="A97:A102"/>
    <mergeCell ref="B97:H97"/>
    <mergeCell ref="M97:M102"/>
    <mergeCell ref="A122:A126"/>
    <mergeCell ref="B122:H122"/>
    <mergeCell ref="A110:A121"/>
    <mergeCell ref="B110:H110"/>
    <mergeCell ref="M110:M121"/>
    <mergeCell ref="N110:N121"/>
    <mergeCell ref="B111:H111"/>
    <mergeCell ref="B112:H112"/>
    <mergeCell ref="B113:H113"/>
    <mergeCell ref="B114:H114"/>
    <mergeCell ref="B115:H115"/>
    <mergeCell ref="B116:H116"/>
    <mergeCell ref="M122:M126"/>
    <mergeCell ref="N122:N126"/>
    <mergeCell ref="B123:H123"/>
    <mergeCell ref="B124:H124"/>
    <mergeCell ref="B125:H125"/>
    <mergeCell ref="B126:H126"/>
    <mergeCell ref="B117:H117"/>
    <mergeCell ref="B118:H118"/>
    <mergeCell ref="B119:H119"/>
    <mergeCell ref="B120:H120"/>
    <mergeCell ref="B121:H121"/>
    <mergeCell ref="A143:A146"/>
    <mergeCell ref="B143:H143"/>
    <mergeCell ref="M143:M146"/>
    <mergeCell ref="B134:H134"/>
    <mergeCell ref="A135:J135"/>
    <mergeCell ref="A136:L136"/>
    <mergeCell ref="A137:L137"/>
    <mergeCell ref="A138:A142"/>
    <mergeCell ref="B138:H138"/>
    <mergeCell ref="M138:M142"/>
    <mergeCell ref="N138:N142"/>
    <mergeCell ref="B139:H139"/>
    <mergeCell ref="A127:A134"/>
    <mergeCell ref="B127:H127"/>
    <mergeCell ref="M127:M134"/>
    <mergeCell ref="N127:N134"/>
    <mergeCell ref="B128:H128"/>
    <mergeCell ref="B129:H129"/>
    <mergeCell ref="B130:H130"/>
    <mergeCell ref="B131:H131"/>
    <mergeCell ref="B140:H140"/>
    <mergeCell ref="B141:H141"/>
    <mergeCell ref="B142:H142"/>
    <mergeCell ref="B132:H132"/>
    <mergeCell ref="B133:H133"/>
    <mergeCell ref="B149:H149"/>
    <mergeCell ref="M154:M158"/>
    <mergeCell ref="N154:N158"/>
    <mergeCell ref="B155:H155"/>
    <mergeCell ref="B156:H156"/>
    <mergeCell ref="B157:H157"/>
    <mergeCell ref="B158:H158"/>
    <mergeCell ref="B150:H150"/>
    <mergeCell ref="B151:H151"/>
    <mergeCell ref="B152:H152"/>
    <mergeCell ref="B153:H153"/>
    <mergeCell ref="N57:N61"/>
    <mergeCell ref="N103:N108"/>
    <mergeCell ref="A166:J166"/>
    <mergeCell ref="A159:A165"/>
    <mergeCell ref="B159:H159"/>
    <mergeCell ref="M159:M165"/>
    <mergeCell ref="N159:N165"/>
    <mergeCell ref="B160:H160"/>
    <mergeCell ref="B161:H161"/>
    <mergeCell ref="B162:H162"/>
    <mergeCell ref="B163:H163"/>
    <mergeCell ref="B164:H164"/>
    <mergeCell ref="B165:H165"/>
    <mergeCell ref="A154:A158"/>
    <mergeCell ref="B154:H154"/>
    <mergeCell ref="N143:N146"/>
    <mergeCell ref="B144:H144"/>
    <mergeCell ref="B145:H145"/>
    <mergeCell ref="B146:H146"/>
    <mergeCell ref="A147:A153"/>
    <mergeCell ref="B147:H147"/>
    <mergeCell ref="M147:M153"/>
    <mergeCell ref="N147:N153"/>
    <mergeCell ref="B148:H148"/>
  </mergeCells>
  <conditionalFormatting sqref="B30:C33">
    <cfRule type="expression" dxfId="46" priority="15">
      <formula>AND($I$28&lt;&gt;2,I30=TRUE)</formula>
    </cfRule>
  </conditionalFormatting>
  <conditionalFormatting sqref="B112:C121">
    <cfRule type="expression" dxfId="45" priority="14">
      <formula>AND($I$110&lt;&gt;2,I112=TRUE)</formula>
    </cfRule>
  </conditionalFormatting>
  <conditionalFormatting sqref="B124:C126">
    <cfRule type="expression" dxfId="44" priority="13">
      <formula>AND($I$122&lt;&gt;2,I124=TRUE)</formula>
    </cfRule>
  </conditionalFormatting>
  <conditionalFormatting sqref="B130:C133">
    <cfRule type="expression" dxfId="43" priority="12">
      <formula>AND($I$127&lt;&gt;3,I130=TRUE)</formula>
    </cfRule>
  </conditionalFormatting>
  <conditionalFormatting sqref="B140:C142">
    <cfRule type="expression" dxfId="42" priority="11">
      <formula>AND($I$138&lt;&gt;2,I140=TRUE)</formula>
    </cfRule>
  </conditionalFormatting>
  <conditionalFormatting sqref="B149:C153">
    <cfRule type="expression" dxfId="41" priority="10">
      <formula>AND($I$147&lt;&gt;2,I149=TRUE)</formula>
    </cfRule>
  </conditionalFormatting>
  <conditionalFormatting sqref="B156:C158">
    <cfRule type="expression" dxfId="40" priority="9">
      <formula>AND($I$154&lt;&gt;2,I156=TRUE)</formula>
    </cfRule>
  </conditionalFormatting>
  <conditionalFormatting sqref="B161:C163 B164:B165">
    <cfRule type="expression" dxfId="39" priority="8">
      <formula>AND($I$159&lt;&gt;2,I161=TRUE)</formula>
    </cfRule>
  </conditionalFormatting>
  <conditionalFormatting sqref="B65:C66">
    <cfRule type="expression" dxfId="38" priority="7">
      <formula>AND($I$62&lt;&gt;2,I65=TRUE)</formula>
    </cfRule>
  </conditionalFormatting>
  <conditionalFormatting sqref="B67:C69">
    <cfRule type="expression" dxfId="37" priority="6">
      <formula>AND($I$62&lt;&gt;2,I67=TRUE)</formula>
    </cfRule>
  </conditionalFormatting>
  <conditionalFormatting sqref="B49:C50">
    <cfRule type="expression" dxfId="36" priority="5">
      <formula>AND($I$45&lt;&gt;3,I49=TRUE)</formula>
    </cfRule>
  </conditionalFormatting>
  <conditionalFormatting sqref="B60:C61">
    <cfRule type="expression" dxfId="35" priority="4">
      <formula>AND($I$57&lt;&gt;2,I60=TRUE)</formula>
    </cfRule>
  </conditionalFormatting>
  <conditionalFormatting sqref="B78:C81">
    <cfRule type="expression" dxfId="34" priority="3">
      <formula>AND($I$75&lt;&gt;2,I78=TRUE)</formula>
    </cfRule>
  </conditionalFormatting>
  <conditionalFormatting sqref="B37:C37">
    <cfRule type="expression" dxfId="33" priority="2">
      <formula>AND($I$34&lt;&gt;2,I37=TRUE)</formula>
    </cfRule>
  </conditionalFormatting>
  <conditionalFormatting sqref="B38:C41">
    <cfRule type="expression" dxfId="32" priority="1">
      <formula>AND($I$34&lt;&gt;2,I38=TRUE)</formula>
    </cfRule>
  </conditionalFormatting>
  <conditionalFormatting sqref="D30:H33">
    <cfRule type="expression" dxfId="31" priority="16">
      <formula>AND($I$28&lt;&gt;2,L30=TRUE)</formula>
    </cfRule>
  </conditionalFormatting>
  <conditionalFormatting sqref="D112:H121">
    <cfRule type="expression" dxfId="30" priority="17">
      <formula>AND($I$110&lt;&gt;2,L112=TRUE)</formula>
    </cfRule>
  </conditionalFormatting>
  <conditionalFormatting sqref="D124:H126">
    <cfRule type="expression" dxfId="29" priority="18">
      <formula>AND($I$122&lt;&gt;2,L124=TRUE)</formula>
    </cfRule>
  </conditionalFormatting>
  <conditionalFormatting sqref="D130:H133">
    <cfRule type="expression" dxfId="28" priority="19">
      <formula>AND($I$127&lt;&gt;3,L130=TRUE)</formula>
    </cfRule>
  </conditionalFormatting>
  <conditionalFormatting sqref="D140:H142">
    <cfRule type="expression" dxfId="27" priority="20">
      <formula>AND($I$138&lt;&gt;2,L140=TRUE)</formula>
    </cfRule>
  </conditionalFormatting>
  <conditionalFormatting sqref="D149:H153">
    <cfRule type="expression" dxfId="26" priority="21">
      <formula>AND($I$147&lt;&gt;2,L149=TRUE)</formula>
    </cfRule>
  </conditionalFormatting>
  <conditionalFormatting sqref="D156:H158">
    <cfRule type="expression" dxfId="25" priority="22">
      <formula>AND($I$154&lt;&gt;2,L156=TRUE)</formula>
    </cfRule>
  </conditionalFormatting>
  <conditionalFormatting sqref="D161:H163 D165:H165">
    <cfRule type="expression" dxfId="24" priority="23">
      <formula>AND($I$159&lt;&gt;2,L161=TRUE)</formula>
    </cfRule>
  </conditionalFormatting>
  <conditionalFormatting sqref="D65:H66">
    <cfRule type="expression" dxfId="23" priority="24">
      <formula>AND($I$62&lt;&gt;2,L65=TRUE)</formula>
    </cfRule>
  </conditionalFormatting>
  <conditionalFormatting sqref="D67:H69">
    <cfRule type="expression" dxfId="22" priority="25">
      <formula>AND($I$62&lt;&gt;2,L67=TRUE)</formula>
    </cfRule>
  </conditionalFormatting>
  <conditionalFormatting sqref="D49:H50">
    <cfRule type="expression" dxfId="21" priority="26">
      <formula>AND($I$45&lt;&gt;2,L49=TRUE)</formula>
    </cfRule>
  </conditionalFormatting>
  <conditionalFormatting sqref="D60:H61">
    <cfRule type="expression" dxfId="20" priority="27">
      <formula>AND($I$57&lt;&gt;2,L60=TRUE)</formula>
    </cfRule>
  </conditionalFormatting>
  <conditionalFormatting sqref="D78:H81">
    <cfRule type="expression" dxfId="19" priority="28">
      <formula>AND($I$75&lt;&gt;2,L78=TRUE)</formula>
    </cfRule>
  </conditionalFormatting>
  <conditionalFormatting sqref="D37:H37">
    <cfRule type="expression" dxfId="18" priority="29">
      <formula>AND($I$34&lt;&gt;2,L37=TRUE)</formula>
    </cfRule>
  </conditionalFormatting>
  <conditionalFormatting sqref="D38:H41">
    <cfRule type="expression" dxfId="17" priority="30">
      <formula>AND($I$34&lt;&gt;2,L38=TRUE)</formula>
    </cfRule>
  </conditionalFormatting>
  <conditionalFormatting sqref="C165">
    <cfRule type="expression" dxfId="16" priority="31">
      <formula>AND($I$159&lt;&gt;2,J164=TRUE)</formula>
    </cfRule>
  </conditionalFormatting>
  <pageMargins left="0.7" right="0.7" top="0.75" bottom="0.75" header="0.3" footer="0.3"/>
  <pageSetup scale="64"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3313" r:id="rId4" name="Option Button 1">
              <controlPr defaultSize="0" autoFill="0" autoLine="0" autoPict="0">
                <anchor moveWithCells="1">
                  <from>
                    <xdr:col>1</xdr:col>
                    <xdr:colOff>28575</xdr:colOff>
                    <xdr:row>9</xdr:row>
                    <xdr:rowOff>19050</xdr:rowOff>
                  </from>
                  <to>
                    <xdr:col>3</xdr:col>
                    <xdr:colOff>523875</xdr:colOff>
                    <xdr:row>10</xdr:row>
                    <xdr:rowOff>0</xdr:rowOff>
                  </to>
                </anchor>
              </controlPr>
            </control>
          </mc:Choice>
        </mc:AlternateContent>
        <mc:AlternateContent xmlns:mc="http://schemas.openxmlformats.org/markup-compatibility/2006">
          <mc:Choice Requires="x14">
            <control shapeId="13314" r:id="rId5" name="Group Box 2">
              <controlPr defaultSize="0" autoFill="0" autoPict="0">
                <anchor moveWithCells="1">
                  <from>
                    <xdr:col>1</xdr:col>
                    <xdr:colOff>9525</xdr:colOff>
                    <xdr:row>8</xdr:row>
                    <xdr:rowOff>333375</xdr:rowOff>
                  </from>
                  <to>
                    <xdr:col>7</xdr:col>
                    <xdr:colOff>457200</xdr:colOff>
                    <xdr:row>15</xdr:row>
                    <xdr:rowOff>0</xdr:rowOff>
                  </to>
                </anchor>
              </controlPr>
            </control>
          </mc:Choice>
        </mc:AlternateContent>
        <mc:AlternateContent xmlns:mc="http://schemas.openxmlformats.org/markup-compatibility/2006">
          <mc:Choice Requires="x14">
            <control shapeId="13315" r:id="rId6" name="Option Button 3">
              <controlPr defaultSize="0" autoFill="0" autoLine="0" autoPict="0">
                <anchor moveWithCells="1">
                  <from>
                    <xdr:col>1</xdr:col>
                    <xdr:colOff>38100</xdr:colOff>
                    <xdr:row>11</xdr:row>
                    <xdr:rowOff>9525</xdr:rowOff>
                  </from>
                  <to>
                    <xdr:col>7</xdr:col>
                    <xdr:colOff>133350</xdr:colOff>
                    <xdr:row>12</xdr:row>
                    <xdr:rowOff>0</xdr:rowOff>
                  </to>
                </anchor>
              </controlPr>
            </control>
          </mc:Choice>
        </mc:AlternateContent>
        <mc:AlternateContent xmlns:mc="http://schemas.openxmlformats.org/markup-compatibility/2006">
          <mc:Choice Requires="x14">
            <control shapeId="13316" r:id="rId7" name="Option Button 4">
              <controlPr defaultSize="0" autoFill="0" autoLine="0" autoPict="0">
                <anchor moveWithCells="1">
                  <from>
                    <xdr:col>1</xdr:col>
                    <xdr:colOff>38100</xdr:colOff>
                    <xdr:row>11</xdr:row>
                    <xdr:rowOff>409575</xdr:rowOff>
                  </from>
                  <to>
                    <xdr:col>7</xdr:col>
                    <xdr:colOff>238125</xdr:colOff>
                    <xdr:row>12</xdr:row>
                    <xdr:rowOff>381000</xdr:rowOff>
                  </to>
                </anchor>
              </controlPr>
            </control>
          </mc:Choice>
        </mc:AlternateContent>
        <mc:AlternateContent xmlns:mc="http://schemas.openxmlformats.org/markup-compatibility/2006">
          <mc:Choice Requires="x14">
            <control shapeId="13317" r:id="rId8" name="Option Button 5">
              <controlPr defaultSize="0" autoFill="0" autoLine="0" autoPict="0">
                <anchor moveWithCells="1">
                  <from>
                    <xdr:col>1</xdr:col>
                    <xdr:colOff>38100</xdr:colOff>
                    <xdr:row>13</xdr:row>
                    <xdr:rowOff>28575</xdr:rowOff>
                  </from>
                  <to>
                    <xdr:col>7</xdr:col>
                    <xdr:colOff>104775</xdr:colOff>
                    <xdr:row>13</xdr:row>
                    <xdr:rowOff>485775</xdr:rowOff>
                  </to>
                </anchor>
              </controlPr>
            </control>
          </mc:Choice>
        </mc:AlternateContent>
        <mc:AlternateContent xmlns:mc="http://schemas.openxmlformats.org/markup-compatibility/2006">
          <mc:Choice Requires="x14">
            <control shapeId="13318" r:id="rId9" name="Option Button 6">
              <controlPr defaultSize="0" autoFill="0" autoLine="0" autoPict="0">
                <anchor moveWithCells="1">
                  <from>
                    <xdr:col>1</xdr:col>
                    <xdr:colOff>38100</xdr:colOff>
                    <xdr:row>14</xdr:row>
                    <xdr:rowOff>28575</xdr:rowOff>
                  </from>
                  <to>
                    <xdr:col>7</xdr:col>
                    <xdr:colOff>200025</xdr:colOff>
                    <xdr:row>15</xdr:row>
                    <xdr:rowOff>0</xdr:rowOff>
                  </to>
                </anchor>
              </controlPr>
            </control>
          </mc:Choice>
        </mc:AlternateContent>
        <mc:AlternateContent xmlns:mc="http://schemas.openxmlformats.org/markup-compatibility/2006">
          <mc:Choice Requires="x14">
            <control shapeId="13319" r:id="rId10" name="Option Button 7">
              <controlPr defaultSize="0" autoFill="0" autoLine="0" autoPict="0">
                <anchor moveWithCells="1">
                  <from>
                    <xdr:col>1</xdr:col>
                    <xdr:colOff>28575</xdr:colOff>
                    <xdr:row>15</xdr:row>
                    <xdr:rowOff>19050</xdr:rowOff>
                  </from>
                  <to>
                    <xdr:col>3</xdr:col>
                    <xdr:colOff>523875</xdr:colOff>
                    <xdr:row>16</xdr:row>
                    <xdr:rowOff>0</xdr:rowOff>
                  </to>
                </anchor>
              </controlPr>
            </control>
          </mc:Choice>
        </mc:AlternateContent>
        <mc:AlternateContent xmlns:mc="http://schemas.openxmlformats.org/markup-compatibility/2006">
          <mc:Choice Requires="x14">
            <control shapeId="13320" r:id="rId11" name="Option Button 8">
              <controlPr defaultSize="0" autoFill="0" autoLine="0" autoPict="0">
                <anchor moveWithCells="1">
                  <from>
                    <xdr:col>1</xdr:col>
                    <xdr:colOff>19050</xdr:colOff>
                    <xdr:row>17</xdr:row>
                    <xdr:rowOff>19050</xdr:rowOff>
                  </from>
                  <to>
                    <xdr:col>7</xdr:col>
                    <xdr:colOff>390525</xdr:colOff>
                    <xdr:row>17</xdr:row>
                    <xdr:rowOff>504825</xdr:rowOff>
                  </to>
                </anchor>
              </controlPr>
            </control>
          </mc:Choice>
        </mc:AlternateContent>
        <mc:AlternateContent xmlns:mc="http://schemas.openxmlformats.org/markup-compatibility/2006">
          <mc:Choice Requires="x14">
            <control shapeId="13321" r:id="rId12" name="Option Button 9">
              <controlPr defaultSize="0" autoFill="0" autoLine="0" autoPict="0">
                <anchor moveWithCells="1">
                  <from>
                    <xdr:col>1</xdr:col>
                    <xdr:colOff>19050</xdr:colOff>
                    <xdr:row>17</xdr:row>
                    <xdr:rowOff>523875</xdr:rowOff>
                  </from>
                  <to>
                    <xdr:col>7</xdr:col>
                    <xdr:colOff>285750</xdr:colOff>
                    <xdr:row>18</xdr:row>
                    <xdr:rowOff>400050</xdr:rowOff>
                  </to>
                </anchor>
              </controlPr>
            </control>
          </mc:Choice>
        </mc:AlternateContent>
        <mc:AlternateContent xmlns:mc="http://schemas.openxmlformats.org/markup-compatibility/2006">
          <mc:Choice Requires="x14">
            <control shapeId="13322" r:id="rId13" name="Option Button 10">
              <controlPr defaultSize="0" autoFill="0" autoLine="0" autoPict="0">
                <anchor moveWithCells="1">
                  <from>
                    <xdr:col>1</xdr:col>
                    <xdr:colOff>19050</xdr:colOff>
                    <xdr:row>19</xdr:row>
                    <xdr:rowOff>9525</xdr:rowOff>
                  </from>
                  <to>
                    <xdr:col>7</xdr:col>
                    <xdr:colOff>276225</xdr:colOff>
                    <xdr:row>19</xdr:row>
                    <xdr:rowOff>447675</xdr:rowOff>
                  </to>
                </anchor>
              </controlPr>
            </control>
          </mc:Choice>
        </mc:AlternateContent>
        <mc:AlternateContent xmlns:mc="http://schemas.openxmlformats.org/markup-compatibility/2006">
          <mc:Choice Requires="x14">
            <control shapeId="13323" r:id="rId14" name="Option Button 11">
              <controlPr defaultSize="0" autoFill="0" autoLine="0" autoPict="0">
                <anchor moveWithCells="1">
                  <from>
                    <xdr:col>1</xdr:col>
                    <xdr:colOff>19050</xdr:colOff>
                    <xdr:row>20</xdr:row>
                    <xdr:rowOff>0</xdr:rowOff>
                  </from>
                  <to>
                    <xdr:col>7</xdr:col>
                    <xdr:colOff>228600</xdr:colOff>
                    <xdr:row>20</xdr:row>
                    <xdr:rowOff>457200</xdr:rowOff>
                  </to>
                </anchor>
              </controlPr>
            </control>
          </mc:Choice>
        </mc:AlternateContent>
        <mc:AlternateContent xmlns:mc="http://schemas.openxmlformats.org/markup-compatibility/2006">
          <mc:Choice Requires="x14">
            <control shapeId="13324" r:id="rId15" name="Option Button 12">
              <controlPr defaultSize="0" autoFill="0" autoLine="0" autoPict="0">
                <anchor moveWithCells="1">
                  <from>
                    <xdr:col>1</xdr:col>
                    <xdr:colOff>28575</xdr:colOff>
                    <xdr:row>23</xdr:row>
                    <xdr:rowOff>19050</xdr:rowOff>
                  </from>
                  <to>
                    <xdr:col>7</xdr:col>
                    <xdr:colOff>76200</xdr:colOff>
                    <xdr:row>23</xdr:row>
                    <xdr:rowOff>514350</xdr:rowOff>
                  </to>
                </anchor>
              </controlPr>
            </control>
          </mc:Choice>
        </mc:AlternateContent>
        <mc:AlternateContent xmlns:mc="http://schemas.openxmlformats.org/markup-compatibility/2006">
          <mc:Choice Requires="x14">
            <control shapeId="13325" r:id="rId16" name="Option Button 13">
              <controlPr defaultSize="0" autoFill="0" autoLine="0" autoPict="0">
                <anchor moveWithCells="1">
                  <from>
                    <xdr:col>1</xdr:col>
                    <xdr:colOff>28575</xdr:colOff>
                    <xdr:row>24</xdr:row>
                    <xdr:rowOff>0</xdr:rowOff>
                  </from>
                  <to>
                    <xdr:col>7</xdr:col>
                    <xdr:colOff>76200</xdr:colOff>
                    <xdr:row>24</xdr:row>
                    <xdr:rowOff>476250</xdr:rowOff>
                  </to>
                </anchor>
              </controlPr>
            </control>
          </mc:Choice>
        </mc:AlternateContent>
        <mc:AlternateContent xmlns:mc="http://schemas.openxmlformats.org/markup-compatibility/2006">
          <mc:Choice Requires="x14">
            <control shapeId="13326" r:id="rId17" name="Option Button 14">
              <controlPr defaultSize="0" autoFill="0" autoLine="0" autoPict="0">
                <anchor moveWithCells="1">
                  <from>
                    <xdr:col>1</xdr:col>
                    <xdr:colOff>28575</xdr:colOff>
                    <xdr:row>25</xdr:row>
                    <xdr:rowOff>9525</xdr:rowOff>
                  </from>
                  <to>
                    <xdr:col>7</xdr:col>
                    <xdr:colOff>76200</xdr:colOff>
                    <xdr:row>25</xdr:row>
                    <xdr:rowOff>457200</xdr:rowOff>
                  </to>
                </anchor>
              </controlPr>
            </control>
          </mc:Choice>
        </mc:AlternateContent>
        <mc:AlternateContent xmlns:mc="http://schemas.openxmlformats.org/markup-compatibility/2006">
          <mc:Choice Requires="x14">
            <control shapeId="13327" r:id="rId18" name="Option Button 15">
              <controlPr defaultSize="0" autoFill="0" autoLine="0" autoPict="0">
                <anchor moveWithCells="1">
                  <from>
                    <xdr:col>1</xdr:col>
                    <xdr:colOff>28575</xdr:colOff>
                    <xdr:row>26</xdr:row>
                    <xdr:rowOff>0</xdr:rowOff>
                  </from>
                  <to>
                    <xdr:col>7</xdr:col>
                    <xdr:colOff>66675</xdr:colOff>
                    <xdr:row>26</xdr:row>
                    <xdr:rowOff>447675</xdr:rowOff>
                  </to>
                </anchor>
              </controlPr>
            </control>
          </mc:Choice>
        </mc:AlternateContent>
        <mc:AlternateContent xmlns:mc="http://schemas.openxmlformats.org/markup-compatibility/2006">
          <mc:Choice Requires="x14">
            <control shapeId="13328" r:id="rId19" name="Option Button 16">
              <controlPr defaultSize="0" autoFill="0" autoLine="0" autoPict="0">
                <anchor moveWithCells="1">
                  <from>
                    <xdr:col>1</xdr:col>
                    <xdr:colOff>47625</xdr:colOff>
                    <xdr:row>27</xdr:row>
                    <xdr:rowOff>19050</xdr:rowOff>
                  </from>
                  <to>
                    <xdr:col>7</xdr:col>
                    <xdr:colOff>342900</xdr:colOff>
                    <xdr:row>28</xdr:row>
                    <xdr:rowOff>0</xdr:rowOff>
                  </to>
                </anchor>
              </controlPr>
            </control>
          </mc:Choice>
        </mc:AlternateContent>
        <mc:AlternateContent xmlns:mc="http://schemas.openxmlformats.org/markup-compatibility/2006">
          <mc:Choice Requires="x14">
            <control shapeId="13329" r:id="rId20" name="Group Box 17">
              <controlPr defaultSize="0" autoFill="0" autoPict="0">
                <anchor moveWithCells="1">
                  <from>
                    <xdr:col>1</xdr:col>
                    <xdr:colOff>9525</xdr:colOff>
                    <xdr:row>27</xdr:row>
                    <xdr:rowOff>0</xdr:rowOff>
                  </from>
                  <to>
                    <xdr:col>7</xdr:col>
                    <xdr:colOff>457200</xdr:colOff>
                    <xdr:row>33</xdr:row>
                    <xdr:rowOff>0</xdr:rowOff>
                  </to>
                </anchor>
              </controlPr>
            </control>
          </mc:Choice>
        </mc:AlternateContent>
        <mc:AlternateContent xmlns:mc="http://schemas.openxmlformats.org/markup-compatibility/2006">
          <mc:Choice Requires="x14">
            <control shapeId="13330" r:id="rId21" name="Group Box 18">
              <controlPr defaultSize="0" autoFill="0" autoPict="0">
                <anchor moveWithCells="1">
                  <from>
                    <xdr:col>1</xdr:col>
                    <xdr:colOff>9525</xdr:colOff>
                    <xdr:row>21</xdr:row>
                    <xdr:rowOff>9525</xdr:rowOff>
                  </from>
                  <to>
                    <xdr:col>7</xdr:col>
                    <xdr:colOff>457200</xdr:colOff>
                    <xdr:row>26</xdr:row>
                    <xdr:rowOff>457200</xdr:rowOff>
                  </to>
                </anchor>
              </controlPr>
            </control>
          </mc:Choice>
        </mc:AlternateContent>
        <mc:AlternateContent xmlns:mc="http://schemas.openxmlformats.org/markup-compatibility/2006">
          <mc:Choice Requires="x14">
            <control shapeId="13331" r:id="rId22" name="Group Box 19">
              <controlPr defaultSize="0" autoFill="0" autoPict="0">
                <anchor moveWithCells="1">
                  <from>
                    <xdr:col>1</xdr:col>
                    <xdr:colOff>9525</xdr:colOff>
                    <xdr:row>15</xdr:row>
                    <xdr:rowOff>9525</xdr:rowOff>
                  </from>
                  <to>
                    <xdr:col>7</xdr:col>
                    <xdr:colOff>457200</xdr:colOff>
                    <xdr:row>21</xdr:row>
                    <xdr:rowOff>0</xdr:rowOff>
                  </to>
                </anchor>
              </controlPr>
            </control>
          </mc:Choice>
        </mc:AlternateContent>
        <mc:AlternateContent xmlns:mc="http://schemas.openxmlformats.org/markup-compatibility/2006">
          <mc:Choice Requires="x14">
            <control shapeId="13332" r:id="rId23" name="Group Box 20">
              <controlPr defaultSize="0" autoFill="0" autoPict="0">
                <anchor moveWithCells="1">
                  <from>
                    <xdr:col>1</xdr:col>
                    <xdr:colOff>0</xdr:colOff>
                    <xdr:row>43</xdr:row>
                    <xdr:rowOff>1000125</xdr:rowOff>
                  </from>
                  <to>
                    <xdr:col>7</xdr:col>
                    <xdr:colOff>457200</xdr:colOff>
                    <xdr:row>50</xdr:row>
                    <xdr:rowOff>0</xdr:rowOff>
                  </to>
                </anchor>
              </controlPr>
            </control>
          </mc:Choice>
        </mc:AlternateContent>
        <mc:AlternateContent xmlns:mc="http://schemas.openxmlformats.org/markup-compatibility/2006">
          <mc:Choice Requires="x14">
            <control shapeId="13333" r:id="rId24" name="Option Button 21">
              <controlPr defaultSize="0" autoFill="0" autoLine="0" autoPict="0">
                <anchor moveWithCells="1">
                  <from>
                    <xdr:col>1</xdr:col>
                    <xdr:colOff>28575</xdr:colOff>
                    <xdr:row>51</xdr:row>
                    <xdr:rowOff>19050</xdr:rowOff>
                  </from>
                  <to>
                    <xdr:col>7</xdr:col>
                    <xdr:colOff>428625</xdr:colOff>
                    <xdr:row>51</xdr:row>
                    <xdr:rowOff>314325</xdr:rowOff>
                  </to>
                </anchor>
              </controlPr>
            </control>
          </mc:Choice>
        </mc:AlternateContent>
        <mc:AlternateContent xmlns:mc="http://schemas.openxmlformats.org/markup-compatibility/2006">
          <mc:Choice Requires="x14">
            <control shapeId="13334" r:id="rId25" name="Option Button 22">
              <controlPr defaultSize="0" autoFill="0" autoLine="0" autoPict="0">
                <anchor moveWithCells="1">
                  <from>
                    <xdr:col>1</xdr:col>
                    <xdr:colOff>19050</xdr:colOff>
                    <xdr:row>53</xdr:row>
                    <xdr:rowOff>19050</xdr:rowOff>
                  </from>
                  <to>
                    <xdr:col>7</xdr:col>
                    <xdr:colOff>104775</xdr:colOff>
                    <xdr:row>53</xdr:row>
                    <xdr:rowOff>400050</xdr:rowOff>
                  </to>
                </anchor>
              </controlPr>
            </control>
          </mc:Choice>
        </mc:AlternateContent>
        <mc:AlternateContent xmlns:mc="http://schemas.openxmlformats.org/markup-compatibility/2006">
          <mc:Choice Requires="x14">
            <control shapeId="13335" r:id="rId26" name="Option Button 23">
              <controlPr defaultSize="0" autoFill="0" autoLine="0" autoPict="0">
                <anchor moveWithCells="1">
                  <from>
                    <xdr:col>1</xdr:col>
                    <xdr:colOff>19050</xdr:colOff>
                    <xdr:row>54</xdr:row>
                    <xdr:rowOff>28575</xdr:rowOff>
                  </from>
                  <to>
                    <xdr:col>6</xdr:col>
                    <xdr:colOff>571500</xdr:colOff>
                    <xdr:row>55</xdr:row>
                    <xdr:rowOff>0</xdr:rowOff>
                  </to>
                </anchor>
              </controlPr>
            </control>
          </mc:Choice>
        </mc:AlternateContent>
        <mc:AlternateContent xmlns:mc="http://schemas.openxmlformats.org/markup-compatibility/2006">
          <mc:Choice Requires="x14">
            <control shapeId="13336" r:id="rId27" name="Option Button 24">
              <controlPr defaultSize="0" autoFill="0" autoLine="0" autoPict="0">
                <anchor moveWithCells="1">
                  <from>
                    <xdr:col>1</xdr:col>
                    <xdr:colOff>19050</xdr:colOff>
                    <xdr:row>55</xdr:row>
                    <xdr:rowOff>19050</xdr:rowOff>
                  </from>
                  <to>
                    <xdr:col>7</xdr:col>
                    <xdr:colOff>180975</xdr:colOff>
                    <xdr:row>55</xdr:row>
                    <xdr:rowOff>447675</xdr:rowOff>
                  </to>
                </anchor>
              </controlPr>
            </control>
          </mc:Choice>
        </mc:AlternateContent>
        <mc:AlternateContent xmlns:mc="http://schemas.openxmlformats.org/markup-compatibility/2006">
          <mc:Choice Requires="x14">
            <control shapeId="13337" r:id="rId28" name="Option Button 25">
              <controlPr defaultSize="0" autoFill="0" autoLine="0" autoPict="0">
                <anchor moveWithCells="1">
                  <from>
                    <xdr:col>1</xdr:col>
                    <xdr:colOff>28575</xdr:colOff>
                    <xdr:row>70</xdr:row>
                    <xdr:rowOff>28575</xdr:rowOff>
                  </from>
                  <to>
                    <xdr:col>7</xdr:col>
                    <xdr:colOff>371475</xdr:colOff>
                    <xdr:row>71</xdr:row>
                    <xdr:rowOff>0</xdr:rowOff>
                  </to>
                </anchor>
              </controlPr>
            </control>
          </mc:Choice>
        </mc:AlternateContent>
        <mc:AlternateContent xmlns:mc="http://schemas.openxmlformats.org/markup-compatibility/2006">
          <mc:Choice Requires="x14">
            <control shapeId="13338" r:id="rId29" name="Option Button 26">
              <controlPr defaultSize="0" autoFill="0" autoLine="0" autoPict="0">
                <anchor moveWithCells="1">
                  <from>
                    <xdr:col>1</xdr:col>
                    <xdr:colOff>28575</xdr:colOff>
                    <xdr:row>71</xdr:row>
                    <xdr:rowOff>28575</xdr:rowOff>
                  </from>
                  <to>
                    <xdr:col>7</xdr:col>
                    <xdr:colOff>161925</xdr:colOff>
                    <xdr:row>71</xdr:row>
                    <xdr:rowOff>447675</xdr:rowOff>
                  </to>
                </anchor>
              </controlPr>
            </control>
          </mc:Choice>
        </mc:AlternateContent>
        <mc:AlternateContent xmlns:mc="http://schemas.openxmlformats.org/markup-compatibility/2006">
          <mc:Choice Requires="x14">
            <control shapeId="13339" r:id="rId30" name="Option Button 27">
              <controlPr defaultSize="0" autoFill="0" autoLine="0" autoPict="0">
                <anchor moveWithCells="1">
                  <from>
                    <xdr:col>1</xdr:col>
                    <xdr:colOff>28575</xdr:colOff>
                    <xdr:row>72</xdr:row>
                    <xdr:rowOff>28575</xdr:rowOff>
                  </from>
                  <to>
                    <xdr:col>7</xdr:col>
                    <xdr:colOff>85725</xdr:colOff>
                    <xdr:row>72</xdr:row>
                    <xdr:rowOff>447675</xdr:rowOff>
                  </to>
                </anchor>
              </controlPr>
            </control>
          </mc:Choice>
        </mc:AlternateContent>
        <mc:AlternateContent xmlns:mc="http://schemas.openxmlformats.org/markup-compatibility/2006">
          <mc:Choice Requires="x14">
            <control shapeId="13340" r:id="rId31" name="Group Box 28">
              <controlPr defaultSize="0" autoFill="0" autoPict="0">
                <anchor moveWithCells="1">
                  <from>
                    <xdr:col>1</xdr:col>
                    <xdr:colOff>9525</xdr:colOff>
                    <xdr:row>69</xdr:row>
                    <xdr:rowOff>0</xdr:rowOff>
                  </from>
                  <to>
                    <xdr:col>7</xdr:col>
                    <xdr:colOff>457200</xdr:colOff>
                    <xdr:row>73</xdr:row>
                    <xdr:rowOff>571500</xdr:rowOff>
                  </to>
                </anchor>
              </controlPr>
            </control>
          </mc:Choice>
        </mc:AlternateContent>
        <mc:AlternateContent xmlns:mc="http://schemas.openxmlformats.org/markup-compatibility/2006">
          <mc:Choice Requires="x14">
            <control shapeId="13341" r:id="rId32" name="Option Button 29">
              <controlPr defaultSize="0" autoFill="0" autoLine="0" autoPict="0">
                <anchor moveWithCells="1">
                  <from>
                    <xdr:col>1</xdr:col>
                    <xdr:colOff>28575</xdr:colOff>
                    <xdr:row>75</xdr:row>
                    <xdr:rowOff>28575</xdr:rowOff>
                  </from>
                  <to>
                    <xdr:col>7</xdr:col>
                    <xdr:colOff>457200</xdr:colOff>
                    <xdr:row>76</xdr:row>
                    <xdr:rowOff>0</xdr:rowOff>
                  </to>
                </anchor>
              </controlPr>
            </control>
          </mc:Choice>
        </mc:AlternateContent>
        <mc:AlternateContent xmlns:mc="http://schemas.openxmlformats.org/markup-compatibility/2006">
          <mc:Choice Requires="x14">
            <control shapeId="13342" r:id="rId33" name="Option Button 30">
              <controlPr defaultSize="0" autoFill="0" autoLine="0" autoPict="0">
                <anchor moveWithCells="1">
                  <from>
                    <xdr:col>1</xdr:col>
                    <xdr:colOff>28575</xdr:colOff>
                    <xdr:row>76</xdr:row>
                    <xdr:rowOff>28575</xdr:rowOff>
                  </from>
                  <to>
                    <xdr:col>7</xdr:col>
                    <xdr:colOff>342900</xdr:colOff>
                    <xdr:row>77</xdr:row>
                    <xdr:rowOff>0</xdr:rowOff>
                  </to>
                </anchor>
              </controlPr>
            </control>
          </mc:Choice>
        </mc:AlternateContent>
        <mc:AlternateContent xmlns:mc="http://schemas.openxmlformats.org/markup-compatibility/2006">
          <mc:Choice Requires="x14">
            <control shapeId="13343" r:id="rId34" name="Group Box 31">
              <controlPr defaultSize="0" autoFill="0" autoPict="0">
                <anchor moveWithCells="1">
                  <from>
                    <xdr:col>1</xdr:col>
                    <xdr:colOff>0</xdr:colOff>
                    <xdr:row>74</xdr:row>
                    <xdr:rowOff>0</xdr:rowOff>
                  </from>
                  <to>
                    <xdr:col>7</xdr:col>
                    <xdr:colOff>457200</xdr:colOff>
                    <xdr:row>80</xdr:row>
                    <xdr:rowOff>552450</xdr:rowOff>
                  </to>
                </anchor>
              </controlPr>
            </control>
          </mc:Choice>
        </mc:AlternateContent>
        <mc:AlternateContent xmlns:mc="http://schemas.openxmlformats.org/markup-compatibility/2006">
          <mc:Choice Requires="x14">
            <control shapeId="13344" r:id="rId35" name="Option Button 32">
              <controlPr defaultSize="0" autoFill="0" autoLine="0" autoPict="0">
                <anchor moveWithCells="1">
                  <from>
                    <xdr:col>1</xdr:col>
                    <xdr:colOff>19050</xdr:colOff>
                    <xdr:row>82</xdr:row>
                    <xdr:rowOff>28575</xdr:rowOff>
                  </from>
                  <to>
                    <xdr:col>7</xdr:col>
                    <xdr:colOff>295275</xdr:colOff>
                    <xdr:row>83</xdr:row>
                    <xdr:rowOff>0</xdr:rowOff>
                  </to>
                </anchor>
              </controlPr>
            </control>
          </mc:Choice>
        </mc:AlternateContent>
        <mc:AlternateContent xmlns:mc="http://schemas.openxmlformats.org/markup-compatibility/2006">
          <mc:Choice Requires="x14">
            <control shapeId="13345" r:id="rId36" name="Option Button 33">
              <controlPr defaultSize="0" autoFill="0" autoLine="0" autoPict="0">
                <anchor moveWithCells="1">
                  <from>
                    <xdr:col>1</xdr:col>
                    <xdr:colOff>19050</xdr:colOff>
                    <xdr:row>83</xdr:row>
                    <xdr:rowOff>28575</xdr:rowOff>
                  </from>
                  <to>
                    <xdr:col>7</xdr:col>
                    <xdr:colOff>295275</xdr:colOff>
                    <xdr:row>84</xdr:row>
                    <xdr:rowOff>0</xdr:rowOff>
                  </to>
                </anchor>
              </controlPr>
            </control>
          </mc:Choice>
        </mc:AlternateContent>
        <mc:AlternateContent xmlns:mc="http://schemas.openxmlformats.org/markup-compatibility/2006">
          <mc:Choice Requires="x14">
            <control shapeId="13346" r:id="rId37" name="Option Button 34">
              <controlPr defaultSize="0" autoFill="0" autoLine="0" autoPict="0">
                <anchor moveWithCells="1">
                  <from>
                    <xdr:col>1</xdr:col>
                    <xdr:colOff>19050</xdr:colOff>
                    <xdr:row>84</xdr:row>
                    <xdr:rowOff>28575</xdr:rowOff>
                  </from>
                  <to>
                    <xdr:col>7</xdr:col>
                    <xdr:colOff>295275</xdr:colOff>
                    <xdr:row>85</xdr:row>
                    <xdr:rowOff>0</xdr:rowOff>
                  </to>
                </anchor>
              </controlPr>
            </control>
          </mc:Choice>
        </mc:AlternateContent>
        <mc:AlternateContent xmlns:mc="http://schemas.openxmlformats.org/markup-compatibility/2006">
          <mc:Choice Requires="x14">
            <control shapeId="13347" r:id="rId38" name="Option Button 35">
              <controlPr defaultSize="0" autoFill="0" autoLine="0" autoPict="0">
                <anchor moveWithCells="1">
                  <from>
                    <xdr:col>1</xdr:col>
                    <xdr:colOff>19050</xdr:colOff>
                    <xdr:row>85</xdr:row>
                    <xdr:rowOff>28575</xdr:rowOff>
                  </from>
                  <to>
                    <xdr:col>7</xdr:col>
                    <xdr:colOff>295275</xdr:colOff>
                    <xdr:row>86</xdr:row>
                    <xdr:rowOff>0</xdr:rowOff>
                  </to>
                </anchor>
              </controlPr>
            </control>
          </mc:Choice>
        </mc:AlternateContent>
        <mc:AlternateContent xmlns:mc="http://schemas.openxmlformats.org/markup-compatibility/2006">
          <mc:Choice Requires="x14">
            <control shapeId="13348" r:id="rId39" name="Option Button 36">
              <controlPr defaultSize="0" autoFill="0" autoLine="0" autoPict="0">
                <anchor moveWithCells="1">
                  <from>
                    <xdr:col>1</xdr:col>
                    <xdr:colOff>19050</xdr:colOff>
                    <xdr:row>86</xdr:row>
                    <xdr:rowOff>28575</xdr:rowOff>
                  </from>
                  <to>
                    <xdr:col>7</xdr:col>
                    <xdr:colOff>295275</xdr:colOff>
                    <xdr:row>86</xdr:row>
                    <xdr:rowOff>304800</xdr:rowOff>
                  </to>
                </anchor>
              </controlPr>
            </control>
          </mc:Choice>
        </mc:AlternateContent>
        <mc:AlternateContent xmlns:mc="http://schemas.openxmlformats.org/markup-compatibility/2006">
          <mc:Choice Requires="x14">
            <control shapeId="13349" r:id="rId40" name="Group Box 37">
              <controlPr defaultSize="0" autoFill="0" autoPict="0">
                <anchor moveWithCells="1">
                  <from>
                    <xdr:col>1</xdr:col>
                    <xdr:colOff>9525</xdr:colOff>
                    <xdr:row>81</xdr:row>
                    <xdr:rowOff>0</xdr:rowOff>
                  </from>
                  <to>
                    <xdr:col>7</xdr:col>
                    <xdr:colOff>457200</xdr:colOff>
                    <xdr:row>86</xdr:row>
                    <xdr:rowOff>352425</xdr:rowOff>
                  </to>
                </anchor>
              </controlPr>
            </control>
          </mc:Choice>
        </mc:AlternateContent>
        <mc:AlternateContent xmlns:mc="http://schemas.openxmlformats.org/markup-compatibility/2006">
          <mc:Choice Requires="x14">
            <control shapeId="13350" r:id="rId41" name="Option Button 38">
              <controlPr defaultSize="0" autoFill="0" autoLine="0" autoPict="0">
                <anchor moveWithCells="1">
                  <from>
                    <xdr:col>1</xdr:col>
                    <xdr:colOff>19050</xdr:colOff>
                    <xdr:row>91</xdr:row>
                    <xdr:rowOff>28575</xdr:rowOff>
                  </from>
                  <to>
                    <xdr:col>7</xdr:col>
                    <xdr:colOff>295275</xdr:colOff>
                    <xdr:row>92</xdr:row>
                    <xdr:rowOff>9525</xdr:rowOff>
                  </to>
                </anchor>
              </controlPr>
            </control>
          </mc:Choice>
        </mc:AlternateContent>
        <mc:AlternateContent xmlns:mc="http://schemas.openxmlformats.org/markup-compatibility/2006">
          <mc:Choice Requires="x14">
            <control shapeId="13351" r:id="rId42" name="Option Button 39">
              <controlPr defaultSize="0" autoFill="0" autoLine="0" autoPict="0">
                <anchor moveWithCells="1">
                  <from>
                    <xdr:col>1</xdr:col>
                    <xdr:colOff>19050</xdr:colOff>
                    <xdr:row>92</xdr:row>
                    <xdr:rowOff>28575</xdr:rowOff>
                  </from>
                  <to>
                    <xdr:col>7</xdr:col>
                    <xdr:colOff>295275</xdr:colOff>
                    <xdr:row>93</xdr:row>
                    <xdr:rowOff>0</xdr:rowOff>
                  </to>
                </anchor>
              </controlPr>
            </control>
          </mc:Choice>
        </mc:AlternateContent>
        <mc:AlternateContent xmlns:mc="http://schemas.openxmlformats.org/markup-compatibility/2006">
          <mc:Choice Requires="x14">
            <control shapeId="13352" r:id="rId43" name="Option Button 40">
              <controlPr defaultSize="0" autoFill="0" autoLine="0" autoPict="0">
                <anchor moveWithCells="1">
                  <from>
                    <xdr:col>1</xdr:col>
                    <xdr:colOff>19050</xdr:colOff>
                    <xdr:row>93</xdr:row>
                    <xdr:rowOff>28575</xdr:rowOff>
                  </from>
                  <to>
                    <xdr:col>7</xdr:col>
                    <xdr:colOff>295275</xdr:colOff>
                    <xdr:row>94</xdr:row>
                    <xdr:rowOff>0</xdr:rowOff>
                  </to>
                </anchor>
              </controlPr>
            </control>
          </mc:Choice>
        </mc:AlternateContent>
        <mc:AlternateContent xmlns:mc="http://schemas.openxmlformats.org/markup-compatibility/2006">
          <mc:Choice Requires="x14">
            <control shapeId="13353" r:id="rId44" name="Option Button 41">
              <controlPr defaultSize="0" autoFill="0" autoLine="0" autoPict="0">
                <anchor moveWithCells="1">
                  <from>
                    <xdr:col>1</xdr:col>
                    <xdr:colOff>19050</xdr:colOff>
                    <xdr:row>94</xdr:row>
                    <xdr:rowOff>28575</xdr:rowOff>
                  </from>
                  <to>
                    <xdr:col>7</xdr:col>
                    <xdr:colOff>295275</xdr:colOff>
                    <xdr:row>95</xdr:row>
                    <xdr:rowOff>0</xdr:rowOff>
                  </to>
                </anchor>
              </controlPr>
            </control>
          </mc:Choice>
        </mc:AlternateContent>
        <mc:AlternateContent xmlns:mc="http://schemas.openxmlformats.org/markup-compatibility/2006">
          <mc:Choice Requires="x14">
            <control shapeId="13354" r:id="rId45" name="Option Button 42">
              <controlPr defaultSize="0" autoFill="0" autoLine="0" autoPict="0">
                <anchor moveWithCells="1">
                  <from>
                    <xdr:col>1</xdr:col>
                    <xdr:colOff>19050</xdr:colOff>
                    <xdr:row>95</xdr:row>
                    <xdr:rowOff>28575</xdr:rowOff>
                  </from>
                  <to>
                    <xdr:col>7</xdr:col>
                    <xdr:colOff>295275</xdr:colOff>
                    <xdr:row>96</xdr:row>
                    <xdr:rowOff>0</xdr:rowOff>
                  </to>
                </anchor>
              </controlPr>
            </control>
          </mc:Choice>
        </mc:AlternateContent>
        <mc:AlternateContent xmlns:mc="http://schemas.openxmlformats.org/markup-compatibility/2006">
          <mc:Choice Requires="x14">
            <control shapeId="13355" r:id="rId46" name="Group Box 43">
              <controlPr defaultSize="0" autoFill="0" autoPict="0">
                <anchor moveWithCells="1">
                  <from>
                    <xdr:col>1</xdr:col>
                    <xdr:colOff>9525</xdr:colOff>
                    <xdr:row>90</xdr:row>
                    <xdr:rowOff>9525</xdr:rowOff>
                  </from>
                  <to>
                    <xdr:col>7</xdr:col>
                    <xdr:colOff>457200</xdr:colOff>
                    <xdr:row>96</xdr:row>
                    <xdr:rowOff>0</xdr:rowOff>
                  </to>
                </anchor>
              </controlPr>
            </control>
          </mc:Choice>
        </mc:AlternateContent>
        <mc:AlternateContent xmlns:mc="http://schemas.openxmlformats.org/markup-compatibility/2006">
          <mc:Choice Requires="x14">
            <control shapeId="13356" r:id="rId47" name="Option Button 44">
              <controlPr defaultSize="0" autoFill="0" autoLine="0" autoPict="0">
                <anchor moveWithCells="1">
                  <from>
                    <xdr:col>1</xdr:col>
                    <xdr:colOff>19050</xdr:colOff>
                    <xdr:row>97</xdr:row>
                    <xdr:rowOff>28575</xdr:rowOff>
                  </from>
                  <to>
                    <xdr:col>7</xdr:col>
                    <xdr:colOff>295275</xdr:colOff>
                    <xdr:row>98</xdr:row>
                    <xdr:rowOff>0</xdr:rowOff>
                  </to>
                </anchor>
              </controlPr>
            </control>
          </mc:Choice>
        </mc:AlternateContent>
        <mc:AlternateContent xmlns:mc="http://schemas.openxmlformats.org/markup-compatibility/2006">
          <mc:Choice Requires="x14">
            <control shapeId="13357" r:id="rId48" name="Option Button 45">
              <controlPr defaultSize="0" autoFill="0" autoLine="0" autoPict="0">
                <anchor moveWithCells="1">
                  <from>
                    <xdr:col>1</xdr:col>
                    <xdr:colOff>19050</xdr:colOff>
                    <xdr:row>98</xdr:row>
                    <xdr:rowOff>28575</xdr:rowOff>
                  </from>
                  <to>
                    <xdr:col>7</xdr:col>
                    <xdr:colOff>295275</xdr:colOff>
                    <xdr:row>99</xdr:row>
                    <xdr:rowOff>0</xdr:rowOff>
                  </to>
                </anchor>
              </controlPr>
            </control>
          </mc:Choice>
        </mc:AlternateContent>
        <mc:AlternateContent xmlns:mc="http://schemas.openxmlformats.org/markup-compatibility/2006">
          <mc:Choice Requires="x14">
            <control shapeId="13358" r:id="rId49" name="Option Button 46">
              <controlPr defaultSize="0" autoFill="0" autoLine="0" autoPict="0">
                <anchor moveWithCells="1">
                  <from>
                    <xdr:col>1</xdr:col>
                    <xdr:colOff>19050</xdr:colOff>
                    <xdr:row>99</xdr:row>
                    <xdr:rowOff>28575</xdr:rowOff>
                  </from>
                  <to>
                    <xdr:col>7</xdr:col>
                    <xdr:colOff>295275</xdr:colOff>
                    <xdr:row>100</xdr:row>
                    <xdr:rowOff>0</xdr:rowOff>
                  </to>
                </anchor>
              </controlPr>
            </control>
          </mc:Choice>
        </mc:AlternateContent>
        <mc:AlternateContent xmlns:mc="http://schemas.openxmlformats.org/markup-compatibility/2006">
          <mc:Choice Requires="x14">
            <control shapeId="13359" r:id="rId50" name="Option Button 47">
              <controlPr defaultSize="0" autoFill="0" autoLine="0" autoPict="0">
                <anchor moveWithCells="1">
                  <from>
                    <xdr:col>1</xdr:col>
                    <xdr:colOff>19050</xdr:colOff>
                    <xdr:row>100</xdr:row>
                    <xdr:rowOff>28575</xdr:rowOff>
                  </from>
                  <to>
                    <xdr:col>7</xdr:col>
                    <xdr:colOff>295275</xdr:colOff>
                    <xdr:row>101</xdr:row>
                    <xdr:rowOff>0</xdr:rowOff>
                  </to>
                </anchor>
              </controlPr>
            </control>
          </mc:Choice>
        </mc:AlternateContent>
        <mc:AlternateContent xmlns:mc="http://schemas.openxmlformats.org/markup-compatibility/2006">
          <mc:Choice Requires="x14">
            <control shapeId="13360" r:id="rId51" name="Group Box 48">
              <controlPr defaultSize="0" autoFill="0" autoPict="0">
                <anchor moveWithCells="1">
                  <from>
                    <xdr:col>1</xdr:col>
                    <xdr:colOff>9525</xdr:colOff>
                    <xdr:row>96</xdr:row>
                    <xdr:rowOff>0</xdr:rowOff>
                  </from>
                  <to>
                    <xdr:col>7</xdr:col>
                    <xdr:colOff>457200</xdr:colOff>
                    <xdr:row>102</xdr:row>
                    <xdr:rowOff>0</xdr:rowOff>
                  </to>
                </anchor>
              </controlPr>
            </control>
          </mc:Choice>
        </mc:AlternateContent>
        <mc:AlternateContent xmlns:mc="http://schemas.openxmlformats.org/markup-compatibility/2006">
          <mc:Choice Requires="x14">
            <control shapeId="13361" r:id="rId52" name="Option Button 49">
              <controlPr defaultSize="0" autoFill="0" autoLine="0" autoPict="0">
                <anchor moveWithCells="1">
                  <from>
                    <xdr:col>1</xdr:col>
                    <xdr:colOff>19050</xdr:colOff>
                    <xdr:row>109</xdr:row>
                    <xdr:rowOff>28575</xdr:rowOff>
                  </from>
                  <to>
                    <xdr:col>7</xdr:col>
                    <xdr:colOff>295275</xdr:colOff>
                    <xdr:row>110</xdr:row>
                    <xdr:rowOff>0</xdr:rowOff>
                  </to>
                </anchor>
              </controlPr>
            </control>
          </mc:Choice>
        </mc:AlternateContent>
        <mc:AlternateContent xmlns:mc="http://schemas.openxmlformats.org/markup-compatibility/2006">
          <mc:Choice Requires="x14">
            <control shapeId="13362" r:id="rId53" name="Option Button 50">
              <controlPr defaultSize="0" autoFill="0" autoLine="0" autoPict="0">
                <anchor moveWithCells="1">
                  <from>
                    <xdr:col>1</xdr:col>
                    <xdr:colOff>19050</xdr:colOff>
                    <xdr:row>110</xdr:row>
                    <xdr:rowOff>28575</xdr:rowOff>
                  </from>
                  <to>
                    <xdr:col>7</xdr:col>
                    <xdr:colOff>295275</xdr:colOff>
                    <xdr:row>111</xdr:row>
                    <xdr:rowOff>0</xdr:rowOff>
                  </to>
                </anchor>
              </controlPr>
            </control>
          </mc:Choice>
        </mc:AlternateContent>
        <mc:AlternateContent xmlns:mc="http://schemas.openxmlformats.org/markup-compatibility/2006">
          <mc:Choice Requires="x14">
            <control shapeId="13363" r:id="rId54" name="Check Box 51">
              <controlPr defaultSize="0" autoFill="0" autoLine="0" autoPict="0">
                <anchor moveWithCells="1">
                  <from>
                    <xdr:col>1</xdr:col>
                    <xdr:colOff>304800</xdr:colOff>
                    <xdr:row>111</xdr:row>
                    <xdr:rowOff>38100</xdr:rowOff>
                  </from>
                  <to>
                    <xdr:col>7</xdr:col>
                    <xdr:colOff>314325</xdr:colOff>
                    <xdr:row>112</xdr:row>
                    <xdr:rowOff>0</xdr:rowOff>
                  </to>
                </anchor>
              </controlPr>
            </control>
          </mc:Choice>
        </mc:AlternateContent>
        <mc:AlternateContent xmlns:mc="http://schemas.openxmlformats.org/markup-compatibility/2006">
          <mc:Choice Requires="x14">
            <control shapeId="13364" r:id="rId55" name="Check Box 52">
              <controlPr defaultSize="0" autoFill="0" autoLine="0" autoPict="0">
                <anchor moveWithCells="1">
                  <from>
                    <xdr:col>1</xdr:col>
                    <xdr:colOff>304800</xdr:colOff>
                    <xdr:row>112</xdr:row>
                    <xdr:rowOff>38100</xdr:rowOff>
                  </from>
                  <to>
                    <xdr:col>7</xdr:col>
                    <xdr:colOff>314325</xdr:colOff>
                    <xdr:row>113</xdr:row>
                    <xdr:rowOff>0</xdr:rowOff>
                  </to>
                </anchor>
              </controlPr>
            </control>
          </mc:Choice>
        </mc:AlternateContent>
        <mc:AlternateContent xmlns:mc="http://schemas.openxmlformats.org/markup-compatibility/2006">
          <mc:Choice Requires="x14">
            <control shapeId="13365" r:id="rId56" name="Check Box 53">
              <controlPr defaultSize="0" autoFill="0" autoLine="0" autoPict="0">
                <anchor moveWithCells="1">
                  <from>
                    <xdr:col>1</xdr:col>
                    <xdr:colOff>304800</xdr:colOff>
                    <xdr:row>113</xdr:row>
                    <xdr:rowOff>38100</xdr:rowOff>
                  </from>
                  <to>
                    <xdr:col>7</xdr:col>
                    <xdr:colOff>314325</xdr:colOff>
                    <xdr:row>114</xdr:row>
                    <xdr:rowOff>0</xdr:rowOff>
                  </to>
                </anchor>
              </controlPr>
            </control>
          </mc:Choice>
        </mc:AlternateContent>
        <mc:AlternateContent xmlns:mc="http://schemas.openxmlformats.org/markup-compatibility/2006">
          <mc:Choice Requires="x14">
            <control shapeId="13366" r:id="rId57" name="Check Box 54">
              <controlPr defaultSize="0" autoFill="0" autoLine="0" autoPict="0">
                <anchor moveWithCells="1">
                  <from>
                    <xdr:col>1</xdr:col>
                    <xdr:colOff>304800</xdr:colOff>
                    <xdr:row>114</xdr:row>
                    <xdr:rowOff>38100</xdr:rowOff>
                  </from>
                  <to>
                    <xdr:col>7</xdr:col>
                    <xdr:colOff>314325</xdr:colOff>
                    <xdr:row>115</xdr:row>
                    <xdr:rowOff>0</xdr:rowOff>
                  </to>
                </anchor>
              </controlPr>
            </control>
          </mc:Choice>
        </mc:AlternateContent>
        <mc:AlternateContent xmlns:mc="http://schemas.openxmlformats.org/markup-compatibility/2006">
          <mc:Choice Requires="x14">
            <control shapeId="13367" r:id="rId58" name="Check Box 55">
              <controlPr defaultSize="0" autoFill="0" autoLine="0" autoPict="0">
                <anchor moveWithCells="1">
                  <from>
                    <xdr:col>1</xdr:col>
                    <xdr:colOff>304800</xdr:colOff>
                    <xdr:row>115</xdr:row>
                    <xdr:rowOff>38100</xdr:rowOff>
                  </from>
                  <to>
                    <xdr:col>7</xdr:col>
                    <xdr:colOff>314325</xdr:colOff>
                    <xdr:row>116</xdr:row>
                    <xdr:rowOff>0</xdr:rowOff>
                  </to>
                </anchor>
              </controlPr>
            </control>
          </mc:Choice>
        </mc:AlternateContent>
        <mc:AlternateContent xmlns:mc="http://schemas.openxmlformats.org/markup-compatibility/2006">
          <mc:Choice Requires="x14">
            <control shapeId="13368" r:id="rId59" name="Check Box 56">
              <controlPr defaultSize="0" autoFill="0" autoLine="0" autoPict="0">
                <anchor moveWithCells="1">
                  <from>
                    <xdr:col>1</xdr:col>
                    <xdr:colOff>295275</xdr:colOff>
                    <xdr:row>116</xdr:row>
                    <xdr:rowOff>0</xdr:rowOff>
                  </from>
                  <to>
                    <xdr:col>7</xdr:col>
                    <xdr:colOff>314325</xdr:colOff>
                    <xdr:row>117</xdr:row>
                    <xdr:rowOff>0</xdr:rowOff>
                  </to>
                </anchor>
              </controlPr>
            </control>
          </mc:Choice>
        </mc:AlternateContent>
        <mc:AlternateContent xmlns:mc="http://schemas.openxmlformats.org/markup-compatibility/2006">
          <mc:Choice Requires="x14">
            <control shapeId="13369" r:id="rId60" name="Check Box 57">
              <controlPr defaultSize="0" autoFill="0" autoLine="0" autoPict="0">
                <anchor moveWithCells="1">
                  <from>
                    <xdr:col>1</xdr:col>
                    <xdr:colOff>295275</xdr:colOff>
                    <xdr:row>117</xdr:row>
                    <xdr:rowOff>0</xdr:rowOff>
                  </from>
                  <to>
                    <xdr:col>7</xdr:col>
                    <xdr:colOff>314325</xdr:colOff>
                    <xdr:row>118</xdr:row>
                    <xdr:rowOff>0</xdr:rowOff>
                  </to>
                </anchor>
              </controlPr>
            </control>
          </mc:Choice>
        </mc:AlternateContent>
        <mc:AlternateContent xmlns:mc="http://schemas.openxmlformats.org/markup-compatibility/2006">
          <mc:Choice Requires="x14">
            <control shapeId="13370" r:id="rId61" name="Check Box 58">
              <controlPr defaultSize="0" autoFill="0" autoLine="0" autoPict="0">
                <anchor moveWithCells="1">
                  <from>
                    <xdr:col>1</xdr:col>
                    <xdr:colOff>295275</xdr:colOff>
                    <xdr:row>118</xdr:row>
                    <xdr:rowOff>0</xdr:rowOff>
                  </from>
                  <to>
                    <xdr:col>7</xdr:col>
                    <xdr:colOff>314325</xdr:colOff>
                    <xdr:row>119</xdr:row>
                    <xdr:rowOff>0</xdr:rowOff>
                  </to>
                </anchor>
              </controlPr>
            </control>
          </mc:Choice>
        </mc:AlternateContent>
        <mc:AlternateContent xmlns:mc="http://schemas.openxmlformats.org/markup-compatibility/2006">
          <mc:Choice Requires="x14">
            <control shapeId="13371" r:id="rId62" name="Check Box 59">
              <controlPr defaultSize="0" autoFill="0" autoLine="0" autoPict="0">
                <anchor moveWithCells="1">
                  <from>
                    <xdr:col>1</xdr:col>
                    <xdr:colOff>295275</xdr:colOff>
                    <xdr:row>119</xdr:row>
                    <xdr:rowOff>0</xdr:rowOff>
                  </from>
                  <to>
                    <xdr:col>7</xdr:col>
                    <xdr:colOff>314325</xdr:colOff>
                    <xdr:row>120</xdr:row>
                    <xdr:rowOff>0</xdr:rowOff>
                  </to>
                </anchor>
              </controlPr>
            </control>
          </mc:Choice>
        </mc:AlternateContent>
        <mc:AlternateContent xmlns:mc="http://schemas.openxmlformats.org/markup-compatibility/2006">
          <mc:Choice Requires="x14">
            <control shapeId="13372" r:id="rId63" name="Check Box 60">
              <controlPr defaultSize="0" autoFill="0" autoLine="0" autoPict="0">
                <anchor moveWithCells="1">
                  <from>
                    <xdr:col>1</xdr:col>
                    <xdr:colOff>295275</xdr:colOff>
                    <xdr:row>120</xdr:row>
                    <xdr:rowOff>0</xdr:rowOff>
                  </from>
                  <to>
                    <xdr:col>7</xdr:col>
                    <xdr:colOff>314325</xdr:colOff>
                    <xdr:row>121</xdr:row>
                    <xdr:rowOff>0</xdr:rowOff>
                  </to>
                </anchor>
              </controlPr>
            </control>
          </mc:Choice>
        </mc:AlternateContent>
        <mc:AlternateContent xmlns:mc="http://schemas.openxmlformats.org/markup-compatibility/2006">
          <mc:Choice Requires="x14">
            <control shapeId="13373" r:id="rId64" name="Group Box 61">
              <controlPr defaultSize="0" autoFill="0" autoPict="0">
                <anchor moveWithCells="1">
                  <from>
                    <xdr:col>1</xdr:col>
                    <xdr:colOff>0</xdr:colOff>
                    <xdr:row>109</xdr:row>
                    <xdr:rowOff>9525</xdr:rowOff>
                  </from>
                  <to>
                    <xdr:col>7</xdr:col>
                    <xdr:colOff>457200</xdr:colOff>
                    <xdr:row>120</xdr:row>
                    <xdr:rowOff>228600</xdr:rowOff>
                  </to>
                </anchor>
              </controlPr>
            </control>
          </mc:Choice>
        </mc:AlternateContent>
        <mc:AlternateContent xmlns:mc="http://schemas.openxmlformats.org/markup-compatibility/2006">
          <mc:Choice Requires="x14">
            <control shapeId="13374" r:id="rId65" name="Option Button 62">
              <controlPr defaultSize="0" autoFill="0" autoLine="0" autoPict="0">
                <anchor moveWithCells="1">
                  <from>
                    <xdr:col>1</xdr:col>
                    <xdr:colOff>19050</xdr:colOff>
                    <xdr:row>121</xdr:row>
                    <xdr:rowOff>28575</xdr:rowOff>
                  </from>
                  <to>
                    <xdr:col>7</xdr:col>
                    <xdr:colOff>295275</xdr:colOff>
                    <xdr:row>121</xdr:row>
                    <xdr:rowOff>504825</xdr:rowOff>
                  </to>
                </anchor>
              </controlPr>
            </control>
          </mc:Choice>
        </mc:AlternateContent>
        <mc:AlternateContent xmlns:mc="http://schemas.openxmlformats.org/markup-compatibility/2006">
          <mc:Choice Requires="x14">
            <control shapeId="13375" r:id="rId66" name="Option Button 63">
              <controlPr defaultSize="0" autoFill="0" autoLine="0" autoPict="0">
                <anchor moveWithCells="1">
                  <from>
                    <xdr:col>1</xdr:col>
                    <xdr:colOff>19050</xdr:colOff>
                    <xdr:row>122</xdr:row>
                    <xdr:rowOff>28575</xdr:rowOff>
                  </from>
                  <to>
                    <xdr:col>7</xdr:col>
                    <xdr:colOff>295275</xdr:colOff>
                    <xdr:row>123</xdr:row>
                    <xdr:rowOff>19050</xdr:rowOff>
                  </to>
                </anchor>
              </controlPr>
            </control>
          </mc:Choice>
        </mc:AlternateContent>
        <mc:AlternateContent xmlns:mc="http://schemas.openxmlformats.org/markup-compatibility/2006">
          <mc:Choice Requires="x14">
            <control shapeId="13376" r:id="rId67" name="Check Box 64">
              <controlPr defaultSize="0" autoFill="0" autoLine="0" autoPict="0">
                <anchor moveWithCells="1">
                  <from>
                    <xdr:col>1</xdr:col>
                    <xdr:colOff>304800</xdr:colOff>
                    <xdr:row>123</xdr:row>
                    <xdr:rowOff>38100</xdr:rowOff>
                  </from>
                  <to>
                    <xdr:col>7</xdr:col>
                    <xdr:colOff>314325</xdr:colOff>
                    <xdr:row>123</xdr:row>
                    <xdr:rowOff>476250</xdr:rowOff>
                  </to>
                </anchor>
              </controlPr>
            </control>
          </mc:Choice>
        </mc:AlternateContent>
        <mc:AlternateContent xmlns:mc="http://schemas.openxmlformats.org/markup-compatibility/2006">
          <mc:Choice Requires="x14">
            <control shapeId="13377" r:id="rId68" name="Check Box 65">
              <controlPr defaultSize="0" autoFill="0" autoLine="0" autoPict="0">
                <anchor moveWithCells="1">
                  <from>
                    <xdr:col>1</xdr:col>
                    <xdr:colOff>304800</xdr:colOff>
                    <xdr:row>124</xdr:row>
                    <xdr:rowOff>38100</xdr:rowOff>
                  </from>
                  <to>
                    <xdr:col>7</xdr:col>
                    <xdr:colOff>314325</xdr:colOff>
                    <xdr:row>124</xdr:row>
                    <xdr:rowOff>485775</xdr:rowOff>
                  </to>
                </anchor>
              </controlPr>
            </control>
          </mc:Choice>
        </mc:AlternateContent>
        <mc:AlternateContent xmlns:mc="http://schemas.openxmlformats.org/markup-compatibility/2006">
          <mc:Choice Requires="x14">
            <control shapeId="13378" r:id="rId69" name="Group Box 66">
              <controlPr defaultSize="0" autoFill="0" autoPict="0">
                <anchor moveWithCells="1">
                  <from>
                    <xdr:col>1</xdr:col>
                    <xdr:colOff>0</xdr:colOff>
                    <xdr:row>121</xdr:row>
                    <xdr:rowOff>0</xdr:rowOff>
                  </from>
                  <to>
                    <xdr:col>7</xdr:col>
                    <xdr:colOff>457200</xdr:colOff>
                    <xdr:row>125</xdr:row>
                    <xdr:rowOff>257175</xdr:rowOff>
                  </to>
                </anchor>
              </controlPr>
            </control>
          </mc:Choice>
        </mc:AlternateContent>
        <mc:AlternateContent xmlns:mc="http://schemas.openxmlformats.org/markup-compatibility/2006">
          <mc:Choice Requires="x14">
            <control shapeId="13379" r:id="rId70" name="Option Button 67">
              <controlPr defaultSize="0" autoFill="0" autoLine="0" autoPict="0">
                <anchor moveWithCells="1">
                  <from>
                    <xdr:col>1</xdr:col>
                    <xdr:colOff>19050</xdr:colOff>
                    <xdr:row>126</xdr:row>
                    <xdr:rowOff>28575</xdr:rowOff>
                  </from>
                  <to>
                    <xdr:col>7</xdr:col>
                    <xdr:colOff>295275</xdr:colOff>
                    <xdr:row>127</xdr:row>
                    <xdr:rowOff>0</xdr:rowOff>
                  </to>
                </anchor>
              </controlPr>
            </control>
          </mc:Choice>
        </mc:AlternateContent>
        <mc:AlternateContent xmlns:mc="http://schemas.openxmlformats.org/markup-compatibility/2006">
          <mc:Choice Requires="x14">
            <control shapeId="13380" r:id="rId71" name="Option Button 68">
              <controlPr defaultSize="0" autoFill="0" autoLine="0" autoPict="0">
                <anchor moveWithCells="1">
                  <from>
                    <xdr:col>1</xdr:col>
                    <xdr:colOff>19050</xdr:colOff>
                    <xdr:row>127</xdr:row>
                    <xdr:rowOff>28575</xdr:rowOff>
                  </from>
                  <to>
                    <xdr:col>7</xdr:col>
                    <xdr:colOff>295275</xdr:colOff>
                    <xdr:row>128</xdr:row>
                    <xdr:rowOff>0</xdr:rowOff>
                  </to>
                </anchor>
              </controlPr>
            </control>
          </mc:Choice>
        </mc:AlternateContent>
        <mc:AlternateContent xmlns:mc="http://schemas.openxmlformats.org/markup-compatibility/2006">
          <mc:Choice Requires="x14">
            <control shapeId="13381" r:id="rId72" name="Option Button 69">
              <controlPr defaultSize="0" autoFill="0" autoLine="0" autoPict="0">
                <anchor moveWithCells="1">
                  <from>
                    <xdr:col>1</xdr:col>
                    <xdr:colOff>19050</xdr:colOff>
                    <xdr:row>128</xdr:row>
                    <xdr:rowOff>28575</xdr:rowOff>
                  </from>
                  <to>
                    <xdr:col>7</xdr:col>
                    <xdr:colOff>152400</xdr:colOff>
                    <xdr:row>129</xdr:row>
                    <xdr:rowOff>0</xdr:rowOff>
                  </to>
                </anchor>
              </controlPr>
            </control>
          </mc:Choice>
        </mc:AlternateContent>
        <mc:AlternateContent xmlns:mc="http://schemas.openxmlformats.org/markup-compatibility/2006">
          <mc:Choice Requires="x14">
            <control shapeId="13382" r:id="rId73" name="Check Box 70">
              <controlPr defaultSize="0" autoFill="0" autoLine="0" autoPict="0">
                <anchor moveWithCells="1">
                  <from>
                    <xdr:col>1</xdr:col>
                    <xdr:colOff>304800</xdr:colOff>
                    <xdr:row>129</xdr:row>
                    <xdr:rowOff>38100</xdr:rowOff>
                  </from>
                  <to>
                    <xdr:col>7</xdr:col>
                    <xdr:colOff>314325</xdr:colOff>
                    <xdr:row>130</xdr:row>
                    <xdr:rowOff>0</xdr:rowOff>
                  </to>
                </anchor>
              </controlPr>
            </control>
          </mc:Choice>
        </mc:AlternateContent>
        <mc:AlternateContent xmlns:mc="http://schemas.openxmlformats.org/markup-compatibility/2006">
          <mc:Choice Requires="x14">
            <control shapeId="13383" r:id="rId74" name="Check Box 71">
              <controlPr defaultSize="0" autoFill="0" autoLine="0" autoPict="0">
                <anchor moveWithCells="1">
                  <from>
                    <xdr:col>1</xdr:col>
                    <xdr:colOff>304800</xdr:colOff>
                    <xdr:row>130</xdr:row>
                    <xdr:rowOff>38100</xdr:rowOff>
                  </from>
                  <to>
                    <xdr:col>7</xdr:col>
                    <xdr:colOff>314325</xdr:colOff>
                    <xdr:row>131</xdr:row>
                    <xdr:rowOff>0</xdr:rowOff>
                  </to>
                </anchor>
              </controlPr>
            </control>
          </mc:Choice>
        </mc:AlternateContent>
        <mc:AlternateContent xmlns:mc="http://schemas.openxmlformats.org/markup-compatibility/2006">
          <mc:Choice Requires="x14">
            <control shapeId="13384" r:id="rId75" name="Check Box 72">
              <controlPr defaultSize="0" autoFill="0" autoLine="0" autoPict="0">
                <anchor moveWithCells="1">
                  <from>
                    <xdr:col>1</xdr:col>
                    <xdr:colOff>304800</xdr:colOff>
                    <xdr:row>131</xdr:row>
                    <xdr:rowOff>38100</xdr:rowOff>
                  </from>
                  <to>
                    <xdr:col>7</xdr:col>
                    <xdr:colOff>314325</xdr:colOff>
                    <xdr:row>132</xdr:row>
                    <xdr:rowOff>0</xdr:rowOff>
                  </to>
                </anchor>
              </controlPr>
            </control>
          </mc:Choice>
        </mc:AlternateContent>
        <mc:AlternateContent xmlns:mc="http://schemas.openxmlformats.org/markup-compatibility/2006">
          <mc:Choice Requires="x14">
            <control shapeId="13385" r:id="rId76" name="Check Box 73">
              <controlPr defaultSize="0" autoFill="0" autoLine="0" autoPict="0">
                <anchor moveWithCells="1">
                  <from>
                    <xdr:col>1</xdr:col>
                    <xdr:colOff>304800</xdr:colOff>
                    <xdr:row>132</xdr:row>
                    <xdr:rowOff>38100</xdr:rowOff>
                  </from>
                  <to>
                    <xdr:col>7</xdr:col>
                    <xdr:colOff>314325</xdr:colOff>
                    <xdr:row>133</xdr:row>
                    <xdr:rowOff>0</xdr:rowOff>
                  </to>
                </anchor>
              </controlPr>
            </control>
          </mc:Choice>
        </mc:AlternateContent>
        <mc:AlternateContent xmlns:mc="http://schemas.openxmlformats.org/markup-compatibility/2006">
          <mc:Choice Requires="x14">
            <control shapeId="13386" r:id="rId77" name="Option Button 74">
              <controlPr defaultSize="0" autoFill="0" autoLine="0" autoPict="0">
                <anchor moveWithCells="1">
                  <from>
                    <xdr:col>1</xdr:col>
                    <xdr:colOff>19050</xdr:colOff>
                    <xdr:row>133</xdr:row>
                    <xdr:rowOff>28575</xdr:rowOff>
                  </from>
                  <to>
                    <xdr:col>7</xdr:col>
                    <xdr:colOff>295275</xdr:colOff>
                    <xdr:row>134</xdr:row>
                    <xdr:rowOff>19050</xdr:rowOff>
                  </to>
                </anchor>
              </controlPr>
            </control>
          </mc:Choice>
        </mc:AlternateContent>
        <mc:AlternateContent xmlns:mc="http://schemas.openxmlformats.org/markup-compatibility/2006">
          <mc:Choice Requires="x14">
            <control shapeId="13387" r:id="rId78" name="Group Box 75">
              <controlPr defaultSize="0" autoFill="0" autoPict="0">
                <anchor moveWithCells="1">
                  <from>
                    <xdr:col>1</xdr:col>
                    <xdr:colOff>0</xdr:colOff>
                    <xdr:row>125</xdr:row>
                    <xdr:rowOff>257175</xdr:rowOff>
                  </from>
                  <to>
                    <xdr:col>7</xdr:col>
                    <xdr:colOff>457200</xdr:colOff>
                    <xdr:row>133</xdr:row>
                    <xdr:rowOff>533400</xdr:rowOff>
                  </to>
                </anchor>
              </controlPr>
            </control>
          </mc:Choice>
        </mc:AlternateContent>
        <mc:AlternateContent xmlns:mc="http://schemas.openxmlformats.org/markup-compatibility/2006">
          <mc:Choice Requires="x14">
            <control shapeId="13388" r:id="rId79" name="Option Button 76">
              <controlPr defaultSize="0" autoFill="0" autoLine="0" autoPict="0">
                <anchor moveWithCells="1">
                  <from>
                    <xdr:col>1</xdr:col>
                    <xdr:colOff>19050</xdr:colOff>
                    <xdr:row>137</xdr:row>
                    <xdr:rowOff>28575</xdr:rowOff>
                  </from>
                  <to>
                    <xdr:col>7</xdr:col>
                    <xdr:colOff>295275</xdr:colOff>
                    <xdr:row>138</xdr:row>
                    <xdr:rowOff>9525</xdr:rowOff>
                  </to>
                </anchor>
              </controlPr>
            </control>
          </mc:Choice>
        </mc:AlternateContent>
        <mc:AlternateContent xmlns:mc="http://schemas.openxmlformats.org/markup-compatibility/2006">
          <mc:Choice Requires="x14">
            <control shapeId="13389" r:id="rId80" name="Option Button 77">
              <controlPr defaultSize="0" autoFill="0" autoLine="0" autoPict="0">
                <anchor moveWithCells="1">
                  <from>
                    <xdr:col>1</xdr:col>
                    <xdr:colOff>19050</xdr:colOff>
                    <xdr:row>138</xdr:row>
                    <xdr:rowOff>28575</xdr:rowOff>
                  </from>
                  <to>
                    <xdr:col>7</xdr:col>
                    <xdr:colOff>295275</xdr:colOff>
                    <xdr:row>138</xdr:row>
                    <xdr:rowOff>504825</xdr:rowOff>
                  </to>
                </anchor>
              </controlPr>
            </control>
          </mc:Choice>
        </mc:AlternateContent>
        <mc:AlternateContent xmlns:mc="http://schemas.openxmlformats.org/markup-compatibility/2006">
          <mc:Choice Requires="x14">
            <control shapeId="13390" r:id="rId81" name="Check Box 78">
              <controlPr defaultSize="0" autoFill="0" autoLine="0" autoPict="0">
                <anchor moveWithCells="1">
                  <from>
                    <xdr:col>1</xdr:col>
                    <xdr:colOff>304800</xdr:colOff>
                    <xdr:row>139</xdr:row>
                    <xdr:rowOff>38100</xdr:rowOff>
                  </from>
                  <to>
                    <xdr:col>7</xdr:col>
                    <xdr:colOff>314325</xdr:colOff>
                    <xdr:row>139</xdr:row>
                    <xdr:rowOff>323850</xdr:rowOff>
                  </to>
                </anchor>
              </controlPr>
            </control>
          </mc:Choice>
        </mc:AlternateContent>
        <mc:AlternateContent xmlns:mc="http://schemas.openxmlformats.org/markup-compatibility/2006">
          <mc:Choice Requires="x14">
            <control shapeId="13391" r:id="rId82" name="Check Box 79">
              <controlPr defaultSize="0" autoFill="0" autoLine="0" autoPict="0">
                <anchor moveWithCells="1">
                  <from>
                    <xdr:col>1</xdr:col>
                    <xdr:colOff>304800</xdr:colOff>
                    <xdr:row>140</xdr:row>
                    <xdr:rowOff>38100</xdr:rowOff>
                  </from>
                  <to>
                    <xdr:col>7</xdr:col>
                    <xdr:colOff>314325</xdr:colOff>
                    <xdr:row>141</xdr:row>
                    <xdr:rowOff>0</xdr:rowOff>
                  </to>
                </anchor>
              </controlPr>
            </control>
          </mc:Choice>
        </mc:AlternateContent>
        <mc:AlternateContent xmlns:mc="http://schemas.openxmlformats.org/markup-compatibility/2006">
          <mc:Choice Requires="x14">
            <control shapeId="13392" r:id="rId83" name="Check Box 80">
              <controlPr defaultSize="0" autoFill="0" autoLine="0" autoPict="0">
                <anchor moveWithCells="1">
                  <from>
                    <xdr:col>1</xdr:col>
                    <xdr:colOff>304800</xdr:colOff>
                    <xdr:row>141</xdr:row>
                    <xdr:rowOff>38100</xdr:rowOff>
                  </from>
                  <to>
                    <xdr:col>7</xdr:col>
                    <xdr:colOff>314325</xdr:colOff>
                    <xdr:row>141</xdr:row>
                    <xdr:rowOff>333375</xdr:rowOff>
                  </to>
                </anchor>
              </controlPr>
            </control>
          </mc:Choice>
        </mc:AlternateContent>
        <mc:AlternateContent xmlns:mc="http://schemas.openxmlformats.org/markup-compatibility/2006">
          <mc:Choice Requires="x14">
            <control shapeId="13393" r:id="rId84" name="Group Box 81">
              <controlPr defaultSize="0" autoFill="0" autoPict="0">
                <anchor moveWithCells="1">
                  <from>
                    <xdr:col>1</xdr:col>
                    <xdr:colOff>0</xdr:colOff>
                    <xdr:row>137</xdr:row>
                    <xdr:rowOff>9525</xdr:rowOff>
                  </from>
                  <to>
                    <xdr:col>7</xdr:col>
                    <xdr:colOff>457200</xdr:colOff>
                    <xdr:row>142</xdr:row>
                    <xdr:rowOff>0</xdr:rowOff>
                  </to>
                </anchor>
              </controlPr>
            </control>
          </mc:Choice>
        </mc:AlternateContent>
        <mc:AlternateContent xmlns:mc="http://schemas.openxmlformats.org/markup-compatibility/2006">
          <mc:Choice Requires="x14">
            <control shapeId="13394" r:id="rId85" name="Option Button 82">
              <controlPr defaultSize="0" autoFill="0" autoLine="0" autoPict="0">
                <anchor moveWithCells="1">
                  <from>
                    <xdr:col>1</xdr:col>
                    <xdr:colOff>19050</xdr:colOff>
                    <xdr:row>142</xdr:row>
                    <xdr:rowOff>28575</xdr:rowOff>
                  </from>
                  <to>
                    <xdr:col>7</xdr:col>
                    <xdr:colOff>295275</xdr:colOff>
                    <xdr:row>143</xdr:row>
                    <xdr:rowOff>0</xdr:rowOff>
                  </to>
                </anchor>
              </controlPr>
            </control>
          </mc:Choice>
        </mc:AlternateContent>
        <mc:AlternateContent xmlns:mc="http://schemas.openxmlformats.org/markup-compatibility/2006">
          <mc:Choice Requires="x14">
            <control shapeId="13395" r:id="rId86" name="Option Button 83">
              <controlPr defaultSize="0" autoFill="0" autoLine="0" autoPict="0">
                <anchor moveWithCells="1">
                  <from>
                    <xdr:col>1</xdr:col>
                    <xdr:colOff>19050</xdr:colOff>
                    <xdr:row>143</xdr:row>
                    <xdr:rowOff>28575</xdr:rowOff>
                  </from>
                  <to>
                    <xdr:col>7</xdr:col>
                    <xdr:colOff>295275</xdr:colOff>
                    <xdr:row>144</xdr:row>
                    <xdr:rowOff>9525</xdr:rowOff>
                  </to>
                </anchor>
              </controlPr>
            </control>
          </mc:Choice>
        </mc:AlternateContent>
        <mc:AlternateContent xmlns:mc="http://schemas.openxmlformats.org/markup-compatibility/2006">
          <mc:Choice Requires="x14">
            <control shapeId="13396" r:id="rId87" name="Option Button 84">
              <controlPr defaultSize="0" autoFill="0" autoLine="0" autoPict="0">
                <anchor moveWithCells="1">
                  <from>
                    <xdr:col>1</xdr:col>
                    <xdr:colOff>19050</xdr:colOff>
                    <xdr:row>144</xdr:row>
                    <xdr:rowOff>28575</xdr:rowOff>
                  </from>
                  <to>
                    <xdr:col>7</xdr:col>
                    <xdr:colOff>295275</xdr:colOff>
                    <xdr:row>145</xdr:row>
                    <xdr:rowOff>0</xdr:rowOff>
                  </to>
                </anchor>
              </controlPr>
            </control>
          </mc:Choice>
        </mc:AlternateContent>
        <mc:AlternateContent xmlns:mc="http://schemas.openxmlformats.org/markup-compatibility/2006">
          <mc:Choice Requires="x14">
            <control shapeId="13397" r:id="rId88" name="Option Button 85">
              <controlPr defaultSize="0" autoFill="0" autoLine="0" autoPict="0">
                <anchor moveWithCells="1">
                  <from>
                    <xdr:col>1</xdr:col>
                    <xdr:colOff>19050</xdr:colOff>
                    <xdr:row>145</xdr:row>
                    <xdr:rowOff>28575</xdr:rowOff>
                  </from>
                  <to>
                    <xdr:col>7</xdr:col>
                    <xdr:colOff>295275</xdr:colOff>
                    <xdr:row>146</xdr:row>
                    <xdr:rowOff>0</xdr:rowOff>
                  </to>
                </anchor>
              </controlPr>
            </control>
          </mc:Choice>
        </mc:AlternateContent>
        <mc:AlternateContent xmlns:mc="http://schemas.openxmlformats.org/markup-compatibility/2006">
          <mc:Choice Requires="x14">
            <control shapeId="13398" r:id="rId89" name="Group Box 86">
              <controlPr defaultSize="0" autoFill="0" autoPict="0">
                <anchor moveWithCells="1">
                  <from>
                    <xdr:col>1</xdr:col>
                    <xdr:colOff>0</xdr:colOff>
                    <xdr:row>141</xdr:row>
                    <xdr:rowOff>333375</xdr:rowOff>
                  </from>
                  <to>
                    <xdr:col>7</xdr:col>
                    <xdr:colOff>457200</xdr:colOff>
                    <xdr:row>145</xdr:row>
                    <xdr:rowOff>371475</xdr:rowOff>
                  </to>
                </anchor>
              </controlPr>
            </control>
          </mc:Choice>
        </mc:AlternateContent>
        <mc:AlternateContent xmlns:mc="http://schemas.openxmlformats.org/markup-compatibility/2006">
          <mc:Choice Requires="x14">
            <control shapeId="13399" r:id="rId90" name="Option Button 87">
              <controlPr defaultSize="0" autoFill="0" autoLine="0" autoPict="0">
                <anchor moveWithCells="1">
                  <from>
                    <xdr:col>1</xdr:col>
                    <xdr:colOff>19050</xdr:colOff>
                    <xdr:row>146</xdr:row>
                    <xdr:rowOff>28575</xdr:rowOff>
                  </from>
                  <to>
                    <xdr:col>7</xdr:col>
                    <xdr:colOff>295275</xdr:colOff>
                    <xdr:row>147</xdr:row>
                    <xdr:rowOff>0</xdr:rowOff>
                  </to>
                </anchor>
              </controlPr>
            </control>
          </mc:Choice>
        </mc:AlternateContent>
        <mc:AlternateContent xmlns:mc="http://schemas.openxmlformats.org/markup-compatibility/2006">
          <mc:Choice Requires="x14">
            <control shapeId="13400" r:id="rId91" name="Option Button 88">
              <controlPr defaultSize="0" autoFill="0" autoLine="0" autoPict="0">
                <anchor moveWithCells="1">
                  <from>
                    <xdr:col>1</xdr:col>
                    <xdr:colOff>19050</xdr:colOff>
                    <xdr:row>147</xdr:row>
                    <xdr:rowOff>28575</xdr:rowOff>
                  </from>
                  <to>
                    <xdr:col>7</xdr:col>
                    <xdr:colOff>295275</xdr:colOff>
                    <xdr:row>148</xdr:row>
                    <xdr:rowOff>0</xdr:rowOff>
                  </to>
                </anchor>
              </controlPr>
            </control>
          </mc:Choice>
        </mc:AlternateContent>
        <mc:AlternateContent xmlns:mc="http://schemas.openxmlformats.org/markup-compatibility/2006">
          <mc:Choice Requires="x14">
            <control shapeId="13401" r:id="rId92" name="Check Box 89">
              <controlPr defaultSize="0" autoFill="0" autoLine="0" autoPict="0">
                <anchor moveWithCells="1">
                  <from>
                    <xdr:col>1</xdr:col>
                    <xdr:colOff>304800</xdr:colOff>
                    <xdr:row>148</xdr:row>
                    <xdr:rowOff>38100</xdr:rowOff>
                  </from>
                  <to>
                    <xdr:col>7</xdr:col>
                    <xdr:colOff>314325</xdr:colOff>
                    <xdr:row>149</xdr:row>
                    <xdr:rowOff>0</xdr:rowOff>
                  </to>
                </anchor>
              </controlPr>
            </control>
          </mc:Choice>
        </mc:AlternateContent>
        <mc:AlternateContent xmlns:mc="http://schemas.openxmlformats.org/markup-compatibility/2006">
          <mc:Choice Requires="x14">
            <control shapeId="13402" r:id="rId93" name="Check Box 90">
              <controlPr defaultSize="0" autoFill="0" autoLine="0" autoPict="0">
                <anchor moveWithCells="1">
                  <from>
                    <xdr:col>1</xdr:col>
                    <xdr:colOff>304800</xdr:colOff>
                    <xdr:row>149</xdr:row>
                    <xdr:rowOff>38100</xdr:rowOff>
                  </from>
                  <to>
                    <xdr:col>7</xdr:col>
                    <xdr:colOff>314325</xdr:colOff>
                    <xdr:row>150</xdr:row>
                    <xdr:rowOff>0</xdr:rowOff>
                  </to>
                </anchor>
              </controlPr>
            </control>
          </mc:Choice>
        </mc:AlternateContent>
        <mc:AlternateContent xmlns:mc="http://schemas.openxmlformats.org/markup-compatibility/2006">
          <mc:Choice Requires="x14">
            <control shapeId="13403" r:id="rId94" name="Check Box 91">
              <controlPr defaultSize="0" autoFill="0" autoLine="0" autoPict="0">
                <anchor moveWithCells="1">
                  <from>
                    <xdr:col>1</xdr:col>
                    <xdr:colOff>304800</xdr:colOff>
                    <xdr:row>150</xdr:row>
                    <xdr:rowOff>38100</xdr:rowOff>
                  </from>
                  <to>
                    <xdr:col>7</xdr:col>
                    <xdr:colOff>314325</xdr:colOff>
                    <xdr:row>151</xdr:row>
                    <xdr:rowOff>0</xdr:rowOff>
                  </to>
                </anchor>
              </controlPr>
            </control>
          </mc:Choice>
        </mc:AlternateContent>
        <mc:AlternateContent xmlns:mc="http://schemas.openxmlformats.org/markup-compatibility/2006">
          <mc:Choice Requires="x14">
            <control shapeId="13404" r:id="rId95" name="Check Box 92">
              <controlPr defaultSize="0" autoFill="0" autoLine="0" autoPict="0">
                <anchor moveWithCells="1">
                  <from>
                    <xdr:col>1</xdr:col>
                    <xdr:colOff>304800</xdr:colOff>
                    <xdr:row>151</xdr:row>
                    <xdr:rowOff>38100</xdr:rowOff>
                  </from>
                  <to>
                    <xdr:col>7</xdr:col>
                    <xdr:colOff>314325</xdr:colOff>
                    <xdr:row>152</xdr:row>
                    <xdr:rowOff>0</xdr:rowOff>
                  </to>
                </anchor>
              </controlPr>
            </control>
          </mc:Choice>
        </mc:AlternateContent>
        <mc:AlternateContent xmlns:mc="http://schemas.openxmlformats.org/markup-compatibility/2006">
          <mc:Choice Requires="x14">
            <control shapeId="13405" r:id="rId96" name="Check Box 93">
              <controlPr defaultSize="0" autoFill="0" autoLine="0" autoPict="0">
                <anchor moveWithCells="1">
                  <from>
                    <xdr:col>1</xdr:col>
                    <xdr:colOff>304800</xdr:colOff>
                    <xdr:row>152</xdr:row>
                    <xdr:rowOff>38100</xdr:rowOff>
                  </from>
                  <to>
                    <xdr:col>7</xdr:col>
                    <xdr:colOff>314325</xdr:colOff>
                    <xdr:row>153</xdr:row>
                    <xdr:rowOff>0</xdr:rowOff>
                  </to>
                </anchor>
              </controlPr>
            </control>
          </mc:Choice>
        </mc:AlternateContent>
        <mc:AlternateContent xmlns:mc="http://schemas.openxmlformats.org/markup-compatibility/2006">
          <mc:Choice Requires="x14">
            <control shapeId="13406" r:id="rId97" name="Group Box 94">
              <controlPr defaultSize="0" autoFill="0" autoPict="0">
                <anchor moveWithCells="1">
                  <from>
                    <xdr:col>1</xdr:col>
                    <xdr:colOff>0</xdr:colOff>
                    <xdr:row>145</xdr:row>
                    <xdr:rowOff>371475</xdr:rowOff>
                  </from>
                  <to>
                    <xdr:col>7</xdr:col>
                    <xdr:colOff>457200</xdr:colOff>
                    <xdr:row>153</xdr:row>
                    <xdr:rowOff>9525</xdr:rowOff>
                  </to>
                </anchor>
              </controlPr>
            </control>
          </mc:Choice>
        </mc:AlternateContent>
        <mc:AlternateContent xmlns:mc="http://schemas.openxmlformats.org/markup-compatibility/2006">
          <mc:Choice Requires="x14">
            <control shapeId="13407" r:id="rId98" name="Option Button 95">
              <controlPr defaultSize="0" autoFill="0" autoLine="0" autoPict="0">
                <anchor moveWithCells="1">
                  <from>
                    <xdr:col>1</xdr:col>
                    <xdr:colOff>19050</xdr:colOff>
                    <xdr:row>153</xdr:row>
                    <xdr:rowOff>28575</xdr:rowOff>
                  </from>
                  <to>
                    <xdr:col>7</xdr:col>
                    <xdr:colOff>295275</xdr:colOff>
                    <xdr:row>154</xdr:row>
                    <xdr:rowOff>0</xdr:rowOff>
                  </to>
                </anchor>
              </controlPr>
            </control>
          </mc:Choice>
        </mc:AlternateContent>
        <mc:AlternateContent xmlns:mc="http://schemas.openxmlformats.org/markup-compatibility/2006">
          <mc:Choice Requires="x14">
            <control shapeId="13408" r:id="rId99" name="Option Button 96">
              <controlPr defaultSize="0" autoFill="0" autoLine="0" autoPict="0">
                <anchor moveWithCells="1">
                  <from>
                    <xdr:col>1</xdr:col>
                    <xdr:colOff>19050</xdr:colOff>
                    <xdr:row>154</xdr:row>
                    <xdr:rowOff>28575</xdr:rowOff>
                  </from>
                  <to>
                    <xdr:col>7</xdr:col>
                    <xdr:colOff>295275</xdr:colOff>
                    <xdr:row>155</xdr:row>
                    <xdr:rowOff>0</xdr:rowOff>
                  </to>
                </anchor>
              </controlPr>
            </control>
          </mc:Choice>
        </mc:AlternateContent>
        <mc:AlternateContent xmlns:mc="http://schemas.openxmlformats.org/markup-compatibility/2006">
          <mc:Choice Requires="x14">
            <control shapeId="13409" r:id="rId100" name="Check Box 97">
              <controlPr defaultSize="0" autoFill="0" autoLine="0" autoPict="0">
                <anchor moveWithCells="1">
                  <from>
                    <xdr:col>1</xdr:col>
                    <xdr:colOff>304800</xdr:colOff>
                    <xdr:row>156</xdr:row>
                    <xdr:rowOff>38100</xdr:rowOff>
                  </from>
                  <to>
                    <xdr:col>7</xdr:col>
                    <xdr:colOff>314325</xdr:colOff>
                    <xdr:row>157</xdr:row>
                    <xdr:rowOff>0</xdr:rowOff>
                  </to>
                </anchor>
              </controlPr>
            </control>
          </mc:Choice>
        </mc:AlternateContent>
        <mc:AlternateContent xmlns:mc="http://schemas.openxmlformats.org/markup-compatibility/2006">
          <mc:Choice Requires="x14">
            <control shapeId="13410" r:id="rId101" name="Check Box 98">
              <controlPr defaultSize="0" autoFill="0" autoLine="0" autoPict="0">
                <anchor moveWithCells="1">
                  <from>
                    <xdr:col>1</xdr:col>
                    <xdr:colOff>304800</xdr:colOff>
                    <xdr:row>157</xdr:row>
                    <xdr:rowOff>38100</xdr:rowOff>
                  </from>
                  <to>
                    <xdr:col>7</xdr:col>
                    <xdr:colOff>314325</xdr:colOff>
                    <xdr:row>158</xdr:row>
                    <xdr:rowOff>0</xdr:rowOff>
                  </to>
                </anchor>
              </controlPr>
            </control>
          </mc:Choice>
        </mc:AlternateContent>
        <mc:AlternateContent xmlns:mc="http://schemas.openxmlformats.org/markup-compatibility/2006">
          <mc:Choice Requires="x14">
            <control shapeId="13411" r:id="rId102" name="Group Box 99">
              <controlPr defaultSize="0" autoFill="0" autoPict="0">
                <anchor moveWithCells="1">
                  <from>
                    <xdr:col>1</xdr:col>
                    <xdr:colOff>0</xdr:colOff>
                    <xdr:row>153</xdr:row>
                    <xdr:rowOff>9525</xdr:rowOff>
                  </from>
                  <to>
                    <xdr:col>7</xdr:col>
                    <xdr:colOff>457200</xdr:colOff>
                    <xdr:row>158</xdr:row>
                    <xdr:rowOff>9525</xdr:rowOff>
                  </to>
                </anchor>
              </controlPr>
            </control>
          </mc:Choice>
        </mc:AlternateContent>
        <mc:AlternateContent xmlns:mc="http://schemas.openxmlformats.org/markup-compatibility/2006">
          <mc:Choice Requires="x14">
            <control shapeId="13412" r:id="rId103" name="Option Button 100">
              <controlPr defaultSize="0" autoFill="0" autoLine="0" autoPict="0">
                <anchor moveWithCells="1">
                  <from>
                    <xdr:col>1</xdr:col>
                    <xdr:colOff>19050</xdr:colOff>
                    <xdr:row>158</xdr:row>
                    <xdr:rowOff>28575</xdr:rowOff>
                  </from>
                  <to>
                    <xdr:col>7</xdr:col>
                    <xdr:colOff>295275</xdr:colOff>
                    <xdr:row>159</xdr:row>
                    <xdr:rowOff>0</xdr:rowOff>
                  </to>
                </anchor>
              </controlPr>
            </control>
          </mc:Choice>
        </mc:AlternateContent>
        <mc:AlternateContent xmlns:mc="http://schemas.openxmlformats.org/markup-compatibility/2006">
          <mc:Choice Requires="x14">
            <control shapeId="13413" r:id="rId104" name="Option Button 101">
              <controlPr defaultSize="0" autoFill="0" autoLine="0" autoPict="0">
                <anchor moveWithCells="1">
                  <from>
                    <xdr:col>1</xdr:col>
                    <xdr:colOff>19050</xdr:colOff>
                    <xdr:row>159</xdr:row>
                    <xdr:rowOff>28575</xdr:rowOff>
                  </from>
                  <to>
                    <xdr:col>7</xdr:col>
                    <xdr:colOff>295275</xdr:colOff>
                    <xdr:row>160</xdr:row>
                    <xdr:rowOff>0</xdr:rowOff>
                  </to>
                </anchor>
              </controlPr>
            </control>
          </mc:Choice>
        </mc:AlternateContent>
        <mc:AlternateContent xmlns:mc="http://schemas.openxmlformats.org/markup-compatibility/2006">
          <mc:Choice Requires="x14">
            <control shapeId="13414" r:id="rId105" name="Check Box 102">
              <controlPr defaultSize="0" autoFill="0" autoLine="0" autoPict="0">
                <anchor moveWithCells="1">
                  <from>
                    <xdr:col>1</xdr:col>
                    <xdr:colOff>304800</xdr:colOff>
                    <xdr:row>161</xdr:row>
                    <xdr:rowOff>38100</xdr:rowOff>
                  </from>
                  <to>
                    <xdr:col>7</xdr:col>
                    <xdr:colOff>314325</xdr:colOff>
                    <xdr:row>162</xdr:row>
                    <xdr:rowOff>0</xdr:rowOff>
                  </to>
                </anchor>
              </controlPr>
            </control>
          </mc:Choice>
        </mc:AlternateContent>
        <mc:AlternateContent xmlns:mc="http://schemas.openxmlformats.org/markup-compatibility/2006">
          <mc:Choice Requires="x14">
            <control shapeId="13415" r:id="rId106" name="Check Box 103">
              <controlPr defaultSize="0" autoFill="0" autoLine="0" autoPict="0">
                <anchor moveWithCells="1">
                  <from>
                    <xdr:col>1</xdr:col>
                    <xdr:colOff>304800</xdr:colOff>
                    <xdr:row>162</xdr:row>
                    <xdr:rowOff>38100</xdr:rowOff>
                  </from>
                  <to>
                    <xdr:col>7</xdr:col>
                    <xdr:colOff>314325</xdr:colOff>
                    <xdr:row>163</xdr:row>
                    <xdr:rowOff>0</xdr:rowOff>
                  </to>
                </anchor>
              </controlPr>
            </control>
          </mc:Choice>
        </mc:AlternateContent>
        <mc:AlternateContent xmlns:mc="http://schemas.openxmlformats.org/markup-compatibility/2006">
          <mc:Choice Requires="x14">
            <control shapeId="13416" r:id="rId107" name="Check Box 104">
              <controlPr defaultSize="0" autoFill="0" autoLine="0" autoPict="0">
                <anchor moveWithCells="1">
                  <from>
                    <xdr:col>1</xdr:col>
                    <xdr:colOff>304800</xdr:colOff>
                    <xdr:row>163</xdr:row>
                    <xdr:rowOff>28575</xdr:rowOff>
                  </from>
                  <to>
                    <xdr:col>7</xdr:col>
                    <xdr:colOff>314325</xdr:colOff>
                    <xdr:row>164</xdr:row>
                    <xdr:rowOff>19050</xdr:rowOff>
                  </to>
                </anchor>
              </controlPr>
            </control>
          </mc:Choice>
        </mc:AlternateContent>
        <mc:AlternateContent xmlns:mc="http://schemas.openxmlformats.org/markup-compatibility/2006">
          <mc:Choice Requires="x14">
            <control shapeId="13417" r:id="rId108" name="Group Box 105">
              <controlPr defaultSize="0" autoFill="0" autoPict="0">
                <anchor moveWithCells="1">
                  <from>
                    <xdr:col>1</xdr:col>
                    <xdr:colOff>0</xdr:colOff>
                    <xdr:row>158</xdr:row>
                    <xdr:rowOff>0</xdr:rowOff>
                  </from>
                  <to>
                    <xdr:col>7</xdr:col>
                    <xdr:colOff>457200</xdr:colOff>
                    <xdr:row>165</xdr:row>
                    <xdr:rowOff>0</xdr:rowOff>
                  </to>
                </anchor>
              </controlPr>
            </control>
          </mc:Choice>
        </mc:AlternateContent>
        <mc:AlternateContent xmlns:mc="http://schemas.openxmlformats.org/markup-compatibility/2006">
          <mc:Choice Requires="x14">
            <control shapeId="13418" r:id="rId109" name="Option Button 106">
              <controlPr defaultSize="0" autoFill="0" autoLine="0" autoPict="0">
                <anchor moveWithCells="1">
                  <from>
                    <xdr:col>1</xdr:col>
                    <xdr:colOff>38100</xdr:colOff>
                    <xdr:row>21</xdr:row>
                    <xdr:rowOff>76200</xdr:rowOff>
                  </from>
                  <to>
                    <xdr:col>6</xdr:col>
                    <xdr:colOff>381000</xdr:colOff>
                    <xdr:row>21</xdr:row>
                    <xdr:rowOff>257175</xdr:rowOff>
                  </to>
                </anchor>
              </controlPr>
            </control>
          </mc:Choice>
        </mc:AlternateContent>
        <mc:AlternateContent xmlns:mc="http://schemas.openxmlformats.org/markup-compatibility/2006">
          <mc:Choice Requires="x14">
            <control shapeId="13419" r:id="rId110" name="Option Button 107">
              <controlPr defaultSize="0" autoFill="0" autoLine="0" autoPict="0">
                <anchor moveWithCells="1">
                  <from>
                    <xdr:col>1</xdr:col>
                    <xdr:colOff>19050</xdr:colOff>
                    <xdr:row>103</xdr:row>
                    <xdr:rowOff>28575</xdr:rowOff>
                  </from>
                  <to>
                    <xdr:col>7</xdr:col>
                    <xdr:colOff>295275</xdr:colOff>
                    <xdr:row>103</xdr:row>
                    <xdr:rowOff>247650</xdr:rowOff>
                  </to>
                </anchor>
              </controlPr>
            </control>
          </mc:Choice>
        </mc:AlternateContent>
        <mc:AlternateContent xmlns:mc="http://schemas.openxmlformats.org/markup-compatibility/2006">
          <mc:Choice Requires="x14">
            <control shapeId="13420" r:id="rId111" name="Option Button 108">
              <controlPr defaultSize="0" autoFill="0" autoLine="0" autoPict="0">
                <anchor moveWithCells="1">
                  <from>
                    <xdr:col>1</xdr:col>
                    <xdr:colOff>19050</xdr:colOff>
                    <xdr:row>104</xdr:row>
                    <xdr:rowOff>28575</xdr:rowOff>
                  </from>
                  <to>
                    <xdr:col>7</xdr:col>
                    <xdr:colOff>295275</xdr:colOff>
                    <xdr:row>104</xdr:row>
                    <xdr:rowOff>247650</xdr:rowOff>
                  </to>
                </anchor>
              </controlPr>
            </control>
          </mc:Choice>
        </mc:AlternateContent>
        <mc:AlternateContent xmlns:mc="http://schemas.openxmlformats.org/markup-compatibility/2006">
          <mc:Choice Requires="x14">
            <control shapeId="13421" r:id="rId112" name="Option Button 109">
              <controlPr defaultSize="0" autoFill="0" autoLine="0" autoPict="0">
                <anchor moveWithCells="1">
                  <from>
                    <xdr:col>1</xdr:col>
                    <xdr:colOff>19050</xdr:colOff>
                    <xdr:row>105</xdr:row>
                    <xdr:rowOff>28575</xdr:rowOff>
                  </from>
                  <to>
                    <xdr:col>7</xdr:col>
                    <xdr:colOff>295275</xdr:colOff>
                    <xdr:row>106</xdr:row>
                    <xdr:rowOff>0</xdr:rowOff>
                  </to>
                </anchor>
              </controlPr>
            </control>
          </mc:Choice>
        </mc:AlternateContent>
        <mc:AlternateContent xmlns:mc="http://schemas.openxmlformats.org/markup-compatibility/2006">
          <mc:Choice Requires="x14">
            <control shapeId="13422" r:id="rId113" name="Option Button 110">
              <controlPr defaultSize="0" autoFill="0" autoLine="0" autoPict="0">
                <anchor moveWithCells="1">
                  <from>
                    <xdr:col>1</xdr:col>
                    <xdr:colOff>19050</xdr:colOff>
                    <xdr:row>106</xdr:row>
                    <xdr:rowOff>28575</xdr:rowOff>
                  </from>
                  <to>
                    <xdr:col>7</xdr:col>
                    <xdr:colOff>295275</xdr:colOff>
                    <xdr:row>107</xdr:row>
                    <xdr:rowOff>9525</xdr:rowOff>
                  </to>
                </anchor>
              </controlPr>
            </control>
          </mc:Choice>
        </mc:AlternateContent>
        <mc:AlternateContent xmlns:mc="http://schemas.openxmlformats.org/markup-compatibility/2006">
          <mc:Choice Requires="x14">
            <control shapeId="13423" r:id="rId114" name="Option Button 111">
              <controlPr defaultSize="0" autoFill="0" autoLine="0" autoPict="0">
                <anchor moveWithCells="1">
                  <from>
                    <xdr:col>1</xdr:col>
                    <xdr:colOff>19050</xdr:colOff>
                    <xdr:row>107</xdr:row>
                    <xdr:rowOff>28575</xdr:rowOff>
                  </from>
                  <to>
                    <xdr:col>7</xdr:col>
                    <xdr:colOff>295275</xdr:colOff>
                    <xdr:row>108</xdr:row>
                    <xdr:rowOff>0</xdr:rowOff>
                  </to>
                </anchor>
              </controlPr>
            </control>
          </mc:Choice>
        </mc:AlternateContent>
        <mc:AlternateContent xmlns:mc="http://schemas.openxmlformats.org/markup-compatibility/2006">
          <mc:Choice Requires="x14">
            <control shapeId="13424" r:id="rId115" name="Group Box 112">
              <controlPr defaultSize="0" autoFill="0" autoPict="0">
                <anchor moveWithCells="1">
                  <from>
                    <xdr:col>1</xdr:col>
                    <xdr:colOff>0</xdr:colOff>
                    <xdr:row>101</xdr:row>
                    <xdr:rowOff>257175</xdr:rowOff>
                  </from>
                  <to>
                    <xdr:col>7</xdr:col>
                    <xdr:colOff>457200</xdr:colOff>
                    <xdr:row>109</xdr:row>
                    <xdr:rowOff>9525</xdr:rowOff>
                  </to>
                </anchor>
              </controlPr>
            </control>
          </mc:Choice>
        </mc:AlternateContent>
        <mc:AlternateContent xmlns:mc="http://schemas.openxmlformats.org/markup-compatibility/2006">
          <mc:Choice Requires="x14">
            <control shapeId="13425" r:id="rId116" name="Option Button 113">
              <controlPr defaultSize="0" autoFill="0" autoLine="0" autoPict="0">
                <anchor moveWithCells="1">
                  <from>
                    <xdr:col>1</xdr:col>
                    <xdr:colOff>57150</xdr:colOff>
                    <xdr:row>62</xdr:row>
                    <xdr:rowOff>19050</xdr:rowOff>
                  </from>
                  <to>
                    <xdr:col>7</xdr:col>
                    <xdr:colOff>95250</xdr:colOff>
                    <xdr:row>62</xdr:row>
                    <xdr:rowOff>666750</xdr:rowOff>
                  </to>
                </anchor>
              </controlPr>
            </control>
          </mc:Choice>
        </mc:AlternateContent>
        <mc:AlternateContent xmlns:mc="http://schemas.openxmlformats.org/markup-compatibility/2006">
          <mc:Choice Requires="x14">
            <control shapeId="13426" r:id="rId117" name="Option Button 114">
              <controlPr defaultSize="0" autoFill="0" autoLine="0" autoPict="0">
                <anchor moveWithCells="1">
                  <from>
                    <xdr:col>1</xdr:col>
                    <xdr:colOff>38100</xdr:colOff>
                    <xdr:row>63</xdr:row>
                    <xdr:rowOff>38100</xdr:rowOff>
                  </from>
                  <to>
                    <xdr:col>7</xdr:col>
                    <xdr:colOff>314325</xdr:colOff>
                    <xdr:row>63</xdr:row>
                    <xdr:rowOff>581025</xdr:rowOff>
                  </to>
                </anchor>
              </controlPr>
            </control>
          </mc:Choice>
        </mc:AlternateContent>
        <mc:AlternateContent xmlns:mc="http://schemas.openxmlformats.org/markup-compatibility/2006">
          <mc:Choice Requires="x14">
            <control shapeId="13427" r:id="rId118" name="Group Box 115">
              <controlPr defaultSize="0" autoFill="0" autoPict="0">
                <anchor moveWithCells="1">
                  <from>
                    <xdr:col>1</xdr:col>
                    <xdr:colOff>0</xdr:colOff>
                    <xdr:row>60</xdr:row>
                    <xdr:rowOff>390525</xdr:rowOff>
                  </from>
                  <to>
                    <xdr:col>7</xdr:col>
                    <xdr:colOff>457200</xdr:colOff>
                    <xdr:row>69</xdr:row>
                    <xdr:rowOff>0</xdr:rowOff>
                  </to>
                </anchor>
              </controlPr>
            </control>
          </mc:Choice>
        </mc:AlternateContent>
        <mc:AlternateContent xmlns:mc="http://schemas.openxmlformats.org/markup-compatibility/2006">
          <mc:Choice Requires="x14">
            <control shapeId="13428" r:id="rId119" name="Check Box 116">
              <controlPr defaultSize="0" autoFill="0" autoLine="0" autoPict="0">
                <anchor moveWithCells="1">
                  <from>
                    <xdr:col>1</xdr:col>
                    <xdr:colOff>285750</xdr:colOff>
                    <xdr:row>65</xdr:row>
                    <xdr:rowOff>38100</xdr:rowOff>
                  </from>
                  <to>
                    <xdr:col>7</xdr:col>
                    <xdr:colOff>209550</xdr:colOff>
                    <xdr:row>65</xdr:row>
                    <xdr:rowOff>495300</xdr:rowOff>
                  </to>
                </anchor>
              </controlPr>
            </control>
          </mc:Choice>
        </mc:AlternateContent>
        <mc:AlternateContent xmlns:mc="http://schemas.openxmlformats.org/markup-compatibility/2006">
          <mc:Choice Requires="x14">
            <control shapeId="13429" r:id="rId120" name="Check Box 117">
              <controlPr defaultSize="0" autoFill="0" autoLine="0" autoPict="0">
                <anchor moveWithCells="1">
                  <from>
                    <xdr:col>1</xdr:col>
                    <xdr:colOff>285750</xdr:colOff>
                    <xdr:row>66</xdr:row>
                    <xdr:rowOff>57150</xdr:rowOff>
                  </from>
                  <to>
                    <xdr:col>7</xdr:col>
                    <xdr:colOff>276225</xdr:colOff>
                    <xdr:row>66</xdr:row>
                    <xdr:rowOff>381000</xdr:rowOff>
                  </to>
                </anchor>
              </controlPr>
            </control>
          </mc:Choice>
        </mc:AlternateContent>
        <mc:AlternateContent xmlns:mc="http://schemas.openxmlformats.org/markup-compatibility/2006">
          <mc:Choice Requires="x14">
            <control shapeId="13430" r:id="rId121" name="Check Box 118">
              <controlPr defaultSize="0" autoFill="0" autoLine="0" autoPict="0">
                <anchor moveWithCells="1">
                  <from>
                    <xdr:col>1</xdr:col>
                    <xdr:colOff>285750</xdr:colOff>
                    <xdr:row>67</xdr:row>
                    <xdr:rowOff>57150</xdr:rowOff>
                  </from>
                  <to>
                    <xdr:col>7</xdr:col>
                    <xdr:colOff>123825</xdr:colOff>
                    <xdr:row>67</xdr:row>
                    <xdr:rowOff>485775</xdr:rowOff>
                  </to>
                </anchor>
              </controlPr>
            </control>
          </mc:Choice>
        </mc:AlternateContent>
        <mc:AlternateContent xmlns:mc="http://schemas.openxmlformats.org/markup-compatibility/2006">
          <mc:Choice Requires="x14">
            <control shapeId="13431" r:id="rId122" name="Check Box 119">
              <controlPr defaultSize="0" autoFill="0" autoLine="0" autoPict="0">
                <anchor moveWithCells="1">
                  <from>
                    <xdr:col>1</xdr:col>
                    <xdr:colOff>285750</xdr:colOff>
                    <xdr:row>68</xdr:row>
                    <xdr:rowOff>57150</xdr:rowOff>
                  </from>
                  <to>
                    <xdr:col>7</xdr:col>
                    <xdr:colOff>123825</xdr:colOff>
                    <xdr:row>68</xdr:row>
                    <xdr:rowOff>381000</xdr:rowOff>
                  </to>
                </anchor>
              </controlPr>
            </control>
          </mc:Choice>
        </mc:AlternateContent>
        <mc:AlternateContent xmlns:mc="http://schemas.openxmlformats.org/markup-compatibility/2006">
          <mc:Choice Requires="x14">
            <control shapeId="13432" r:id="rId123" name="Check Box 120">
              <controlPr defaultSize="0" autoFill="0" autoLine="0" autoPict="0">
                <anchor moveWithCells="1">
                  <from>
                    <xdr:col>1</xdr:col>
                    <xdr:colOff>371475</xdr:colOff>
                    <xdr:row>48</xdr:row>
                    <xdr:rowOff>57150</xdr:rowOff>
                  </from>
                  <to>
                    <xdr:col>7</xdr:col>
                    <xdr:colOff>95250</xdr:colOff>
                    <xdr:row>48</xdr:row>
                    <xdr:rowOff>628650</xdr:rowOff>
                  </to>
                </anchor>
              </controlPr>
            </control>
          </mc:Choice>
        </mc:AlternateContent>
        <mc:AlternateContent xmlns:mc="http://schemas.openxmlformats.org/markup-compatibility/2006">
          <mc:Choice Requires="x14">
            <control shapeId="13433" r:id="rId124" name="Check Box 121">
              <controlPr defaultSize="0" autoFill="0" autoLine="0" autoPict="0">
                <anchor moveWithCells="1">
                  <from>
                    <xdr:col>1</xdr:col>
                    <xdr:colOff>371475</xdr:colOff>
                    <xdr:row>48</xdr:row>
                    <xdr:rowOff>638175</xdr:rowOff>
                  </from>
                  <to>
                    <xdr:col>7</xdr:col>
                    <xdr:colOff>95250</xdr:colOff>
                    <xdr:row>49</xdr:row>
                    <xdr:rowOff>571500</xdr:rowOff>
                  </to>
                </anchor>
              </controlPr>
            </control>
          </mc:Choice>
        </mc:AlternateContent>
        <mc:AlternateContent xmlns:mc="http://schemas.openxmlformats.org/markup-compatibility/2006">
          <mc:Choice Requires="x14">
            <control shapeId="13434" r:id="rId125" name="Group Box 122">
              <controlPr defaultSize="0" autoFill="0" autoPict="0">
                <anchor moveWithCells="1">
                  <from>
                    <xdr:col>1</xdr:col>
                    <xdr:colOff>9525</xdr:colOff>
                    <xdr:row>50</xdr:row>
                    <xdr:rowOff>0</xdr:rowOff>
                  </from>
                  <to>
                    <xdr:col>7</xdr:col>
                    <xdr:colOff>485775</xdr:colOff>
                    <xdr:row>55</xdr:row>
                    <xdr:rowOff>466725</xdr:rowOff>
                  </to>
                </anchor>
              </controlPr>
            </control>
          </mc:Choice>
        </mc:AlternateContent>
        <mc:AlternateContent xmlns:mc="http://schemas.openxmlformats.org/markup-compatibility/2006">
          <mc:Choice Requires="x14">
            <control shapeId="13435" r:id="rId126" name="Option Button 123">
              <controlPr defaultSize="0" autoFill="0" autoLine="0" autoPict="0">
                <anchor moveWithCells="1">
                  <from>
                    <xdr:col>1</xdr:col>
                    <xdr:colOff>19050</xdr:colOff>
                    <xdr:row>52</xdr:row>
                    <xdr:rowOff>9525</xdr:rowOff>
                  </from>
                  <to>
                    <xdr:col>7</xdr:col>
                    <xdr:colOff>190500</xdr:colOff>
                    <xdr:row>52</xdr:row>
                    <xdr:rowOff>419100</xdr:rowOff>
                  </to>
                </anchor>
              </controlPr>
            </control>
          </mc:Choice>
        </mc:AlternateContent>
        <mc:AlternateContent xmlns:mc="http://schemas.openxmlformats.org/markup-compatibility/2006">
          <mc:Choice Requires="x14">
            <control shapeId="13436" r:id="rId127" name="Option Button 124">
              <controlPr defaultSize="0" autoFill="0" autoLine="0" autoPict="0">
                <anchor moveWithCells="1">
                  <from>
                    <xdr:col>1</xdr:col>
                    <xdr:colOff>28575</xdr:colOff>
                    <xdr:row>57</xdr:row>
                    <xdr:rowOff>19050</xdr:rowOff>
                  </from>
                  <to>
                    <xdr:col>7</xdr:col>
                    <xdr:colOff>333375</xdr:colOff>
                    <xdr:row>57</xdr:row>
                    <xdr:rowOff>561975</xdr:rowOff>
                  </to>
                </anchor>
              </controlPr>
            </control>
          </mc:Choice>
        </mc:AlternateContent>
        <mc:AlternateContent xmlns:mc="http://schemas.openxmlformats.org/markup-compatibility/2006">
          <mc:Choice Requires="x14">
            <control shapeId="13437" r:id="rId128" name="Option Button 125">
              <controlPr defaultSize="0" autoFill="0" autoLine="0" autoPict="0">
                <anchor moveWithCells="1">
                  <from>
                    <xdr:col>1</xdr:col>
                    <xdr:colOff>28575</xdr:colOff>
                    <xdr:row>58</xdr:row>
                    <xdr:rowOff>19050</xdr:rowOff>
                  </from>
                  <to>
                    <xdr:col>7</xdr:col>
                    <xdr:colOff>428625</xdr:colOff>
                    <xdr:row>59</xdr:row>
                    <xdr:rowOff>19050</xdr:rowOff>
                  </to>
                </anchor>
              </controlPr>
            </control>
          </mc:Choice>
        </mc:AlternateContent>
        <mc:AlternateContent xmlns:mc="http://schemas.openxmlformats.org/markup-compatibility/2006">
          <mc:Choice Requires="x14">
            <control shapeId="13438" r:id="rId129" name="Check Box 126">
              <controlPr defaultSize="0" autoFill="0" autoLine="0" autoPict="0">
                <anchor moveWithCells="1">
                  <from>
                    <xdr:col>1</xdr:col>
                    <xdr:colOff>390525</xdr:colOff>
                    <xdr:row>59</xdr:row>
                    <xdr:rowOff>114300</xdr:rowOff>
                  </from>
                  <to>
                    <xdr:col>7</xdr:col>
                    <xdr:colOff>180975</xdr:colOff>
                    <xdr:row>59</xdr:row>
                    <xdr:rowOff>323850</xdr:rowOff>
                  </to>
                </anchor>
              </controlPr>
            </control>
          </mc:Choice>
        </mc:AlternateContent>
        <mc:AlternateContent xmlns:mc="http://schemas.openxmlformats.org/markup-compatibility/2006">
          <mc:Choice Requires="x14">
            <control shapeId="13439" r:id="rId130" name="Check Box 127">
              <controlPr defaultSize="0" autoFill="0" autoLine="0" autoPict="0">
                <anchor moveWithCells="1">
                  <from>
                    <xdr:col>1</xdr:col>
                    <xdr:colOff>390525</xdr:colOff>
                    <xdr:row>60</xdr:row>
                    <xdr:rowOff>104775</xdr:rowOff>
                  </from>
                  <to>
                    <xdr:col>7</xdr:col>
                    <xdr:colOff>180975</xdr:colOff>
                    <xdr:row>60</xdr:row>
                    <xdr:rowOff>314325</xdr:rowOff>
                  </to>
                </anchor>
              </controlPr>
            </control>
          </mc:Choice>
        </mc:AlternateContent>
        <mc:AlternateContent xmlns:mc="http://schemas.openxmlformats.org/markup-compatibility/2006">
          <mc:Choice Requires="x14">
            <control shapeId="13440" r:id="rId131" name="Group Box 128">
              <controlPr defaultSize="0" autoFill="0" autoPict="0">
                <anchor moveWithCells="1">
                  <from>
                    <xdr:col>1</xdr:col>
                    <xdr:colOff>0</xdr:colOff>
                    <xdr:row>56</xdr:row>
                    <xdr:rowOff>0</xdr:rowOff>
                  </from>
                  <to>
                    <xdr:col>7</xdr:col>
                    <xdr:colOff>457200</xdr:colOff>
                    <xdr:row>60</xdr:row>
                    <xdr:rowOff>390525</xdr:rowOff>
                  </to>
                </anchor>
              </controlPr>
            </control>
          </mc:Choice>
        </mc:AlternateContent>
        <mc:AlternateContent xmlns:mc="http://schemas.openxmlformats.org/markup-compatibility/2006">
          <mc:Choice Requires="x14">
            <control shapeId="13441" r:id="rId132" name="Check Box 129">
              <controlPr defaultSize="0" autoFill="0" autoLine="0" autoPict="0">
                <anchor moveWithCells="1">
                  <from>
                    <xdr:col>1</xdr:col>
                    <xdr:colOff>495300</xdr:colOff>
                    <xdr:row>77</xdr:row>
                    <xdr:rowOff>47625</xdr:rowOff>
                  </from>
                  <to>
                    <xdr:col>6</xdr:col>
                    <xdr:colOff>485775</xdr:colOff>
                    <xdr:row>77</xdr:row>
                    <xdr:rowOff>257175</xdr:rowOff>
                  </to>
                </anchor>
              </controlPr>
            </control>
          </mc:Choice>
        </mc:AlternateContent>
        <mc:AlternateContent xmlns:mc="http://schemas.openxmlformats.org/markup-compatibility/2006">
          <mc:Choice Requires="x14">
            <control shapeId="13442" r:id="rId133" name="Check Box 130">
              <controlPr defaultSize="0" autoFill="0" autoLine="0" autoPict="0">
                <anchor moveWithCells="1">
                  <from>
                    <xdr:col>1</xdr:col>
                    <xdr:colOff>495300</xdr:colOff>
                    <xdr:row>78</xdr:row>
                    <xdr:rowOff>66675</xdr:rowOff>
                  </from>
                  <to>
                    <xdr:col>6</xdr:col>
                    <xdr:colOff>123825</xdr:colOff>
                    <xdr:row>78</xdr:row>
                    <xdr:rowOff>285750</xdr:rowOff>
                  </to>
                </anchor>
              </controlPr>
            </control>
          </mc:Choice>
        </mc:AlternateContent>
        <mc:AlternateContent xmlns:mc="http://schemas.openxmlformats.org/markup-compatibility/2006">
          <mc:Choice Requires="x14">
            <control shapeId="13443" r:id="rId134" name="Check Box 131">
              <controlPr defaultSize="0" autoFill="0" autoLine="0" autoPict="0">
                <anchor moveWithCells="1">
                  <from>
                    <xdr:col>1</xdr:col>
                    <xdr:colOff>495300</xdr:colOff>
                    <xdr:row>79</xdr:row>
                    <xdr:rowOff>28575</xdr:rowOff>
                  </from>
                  <to>
                    <xdr:col>6</xdr:col>
                    <xdr:colOff>457200</xdr:colOff>
                    <xdr:row>80</xdr:row>
                    <xdr:rowOff>0</xdr:rowOff>
                  </to>
                </anchor>
              </controlPr>
            </control>
          </mc:Choice>
        </mc:AlternateContent>
        <mc:AlternateContent xmlns:mc="http://schemas.openxmlformats.org/markup-compatibility/2006">
          <mc:Choice Requires="x14">
            <control shapeId="13444" r:id="rId135" name="Check Box 132">
              <controlPr defaultSize="0" autoFill="0" autoLine="0" autoPict="0">
                <anchor moveWithCells="1">
                  <from>
                    <xdr:col>1</xdr:col>
                    <xdr:colOff>495300</xdr:colOff>
                    <xdr:row>80</xdr:row>
                    <xdr:rowOff>38100</xdr:rowOff>
                  </from>
                  <to>
                    <xdr:col>7</xdr:col>
                    <xdr:colOff>171450</xdr:colOff>
                    <xdr:row>80</xdr:row>
                    <xdr:rowOff>504825</xdr:rowOff>
                  </to>
                </anchor>
              </controlPr>
            </control>
          </mc:Choice>
        </mc:AlternateContent>
        <mc:AlternateContent xmlns:mc="http://schemas.openxmlformats.org/markup-compatibility/2006">
          <mc:Choice Requires="x14">
            <control shapeId="13445" r:id="rId136" name="Option Button 133">
              <controlPr defaultSize="0" autoFill="0" autoLine="0" autoPict="0">
                <anchor moveWithCells="1">
                  <from>
                    <xdr:col>1</xdr:col>
                    <xdr:colOff>38100</xdr:colOff>
                    <xdr:row>34</xdr:row>
                    <xdr:rowOff>47625</xdr:rowOff>
                  </from>
                  <to>
                    <xdr:col>7</xdr:col>
                    <xdr:colOff>209550</xdr:colOff>
                    <xdr:row>34</xdr:row>
                    <xdr:rowOff>466725</xdr:rowOff>
                  </to>
                </anchor>
              </controlPr>
            </control>
          </mc:Choice>
        </mc:AlternateContent>
        <mc:AlternateContent xmlns:mc="http://schemas.openxmlformats.org/markup-compatibility/2006">
          <mc:Choice Requires="x14">
            <control shapeId="13446" r:id="rId137" name="Option Button 134">
              <controlPr defaultSize="0" autoFill="0" autoLine="0" autoPict="0">
                <anchor moveWithCells="1">
                  <from>
                    <xdr:col>1</xdr:col>
                    <xdr:colOff>38100</xdr:colOff>
                    <xdr:row>35</xdr:row>
                    <xdr:rowOff>66675</xdr:rowOff>
                  </from>
                  <to>
                    <xdr:col>6</xdr:col>
                    <xdr:colOff>514350</xdr:colOff>
                    <xdr:row>36</xdr:row>
                    <xdr:rowOff>0</xdr:rowOff>
                  </to>
                </anchor>
              </controlPr>
            </control>
          </mc:Choice>
        </mc:AlternateContent>
        <mc:AlternateContent xmlns:mc="http://schemas.openxmlformats.org/markup-compatibility/2006">
          <mc:Choice Requires="x14">
            <control shapeId="13447" r:id="rId138" name="Check Box 135">
              <controlPr defaultSize="0" autoFill="0" autoLine="0" autoPict="0">
                <anchor moveWithCells="1">
                  <from>
                    <xdr:col>1</xdr:col>
                    <xdr:colOff>447675</xdr:colOff>
                    <xdr:row>36</xdr:row>
                    <xdr:rowOff>95250</xdr:rowOff>
                  </from>
                  <to>
                    <xdr:col>7</xdr:col>
                    <xdr:colOff>209550</xdr:colOff>
                    <xdr:row>36</xdr:row>
                    <xdr:rowOff>447675</xdr:rowOff>
                  </to>
                </anchor>
              </controlPr>
            </control>
          </mc:Choice>
        </mc:AlternateContent>
        <mc:AlternateContent xmlns:mc="http://schemas.openxmlformats.org/markup-compatibility/2006">
          <mc:Choice Requires="x14">
            <control shapeId="13448" r:id="rId139" name="Check Box 136">
              <controlPr defaultSize="0" autoFill="0" autoLine="0" autoPict="0">
                <anchor moveWithCells="1">
                  <from>
                    <xdr:col>1</xdr:col>
                    <xdr:colOff>447675</xdr:colOff>
                    <xdr:row>37</xdr:row>
                    <xdr:rowOff>47625</xdr:rowOff>
                  </from>
                  <to>
                    <xdr:col>6</xdr:col>
                    <xdr:colOff>561975</xdr:colOff>
                    <xdr:row>37</xdr:row>
                    <xdr:rowOff>352425</xdr:rowOff>
                  </to>
                </anchor>
              </controlPr>
            </control>
          </mc:Choice>
        </mc:AlternateContent>
        <mc:AlternateContent xmlns:mc="http://schemas.openxmlformats.org/markup-compatibility/2006">
          <mc:Choice Requires="x14">
            <control shapeId="13449" r:id="rId140" name="Check Box 137">
              <controlPr defaultSize="0" autoFill="0" autoLine="0" autoPict="0">
                <anchor moveWithCells="1">
                  <from>
                    <xdr:col>1</xdr:col>
                    <xdr:colOff>447675</xdr:colOff>
                    <xdr:row>38</xdr:row>
                    <xdr:rowOff>57150</xdr:rowOff>
                  </from>
                  <to>
                    <xdr:col>7</xdr:col>
                    <xdr:colOff>142875</xdr:colOff>
                    <xdr:row>38</xdr:row>
                    <xdr:rowOff>352425</xdr:rowOff>
                  </to>
                </anchor>
              </controlPr>
            </control>
          </mc:Choice>
        </mc:AlternateContent>
        <mc:AlternateContent xmlns:mc="http://schemas.openxmlformats.org/markup-compatibility/2006">
          <mc:Choice Requires="x14">
            <control shapeId="13450" r:id="rId141" name="Check Box 138">
              <controlPr defaultSize="0" autoFill="0" autoLine="0" autoPict="0">
                <anchor moveWithCells="1">
                  <from>
                    <xdr:col>1</xdr:col>
                    <xdr:colOff>447675</xdr:colOff>
                    <xdr:row>39</xdr:row>
                    <xdr:rowOff>38100</xdr:rowOff>
                  </from>
                  <to>
                    <xdr:col>6</xdr:col>
                    <xdr:colOff>542925</xdr:colOff>
                    <xdr:row>39</xdr:row>
                    <xdr:rowOff>428625</xdr:rowOff>
                  </to>
                </anchor>
              </controlPr>
            </control>
          </mc:Choice>
        </mc:AlternateContent>
        <mc:AlternateContent xmlns:mc="http://schemas.openxmlformats.org/markup-compatibility/2006">
          <mc:Choice Requires="x14">
            <control shapeId="13451" r:id="rId142" name="Check Box 139">
              <controlPr defaultSize="0" autoFill="0" autoLine="0" autoPict="0">
                <anchor moveWithCells="1">
                  <from>
                    <xdr:col>1</xdr:col>
                    <xdr:colOff>447675</xdr:colOff>
                    <xdr:row>40</xdr:row>
                    <xdr:rowOff>38100</xdr:rowOff>
                  </from>
                  <to>
                    <xdr:col>7</xdr:col>
                    <xdr:colOff>276225</xdr:colOff>
                    <xdr:row>40</xdr:row>
                    <xdr:rowOff>571500</xdr:rowOff>
                  </to>
                </anchor>
              </controlPr>
            </control>
          </mc:Choice>
        </mc:AlternateContent>
        <mc:AlternateContent xmlns:mc="http://schemas.openxmlformats.org/markup-compatibility/2006">
          <mc:Choice Requires="x14">
            <control shapeId="13452" r:id="rId143" name="Group Box 140">
              <controlPr defaultSize="0" autoFill="0" autoPict="0">
                <anchor moveWithCells="1">
                  <from>
                    <xdr:col>1</xdr:col>
                    <xdr:colOff>9525</xdr:colOff>
                    <xdr:row>32</xdr:row>
                    <xdr:rowOff>323850</xdr:rowOff>
                  </from>
                  <to>
                    <xdr:col>7</xdr:col>
                    <xdr:colOff>457200</xdr:colOff>
                    <xdr:row>41</xdr:row>
                    <xdr:rowOff>0</xdr:rowOff>
                  </to>
                </anchor>
              </controlPr>
            </control>
          </mc:Choice>
        </mc:AlternateContent>
        <mc:AlternateContent xmlns:mc="http://schemas.openxmlformats.org/markup-compatibility/2006">
          <mc:Choice Requires="x14">
            <control shapeId="13453" r:id="rId144" name="Option Button 141">
              <controlPr defaultSize="0" autoFill="0" autoLine="0" autoPict="0">
                <anchor moveWithCells="1">
                  <from>
                    <xdr:col>1</xdr:col>
                    <xdr:colOff>57150</xdr:colOff>
                    <xdr:row>29</xdr:row>
                    <xdr:rowOff>57150</xdr:rowOff>
                  </from>
                  <to>
                    <xdr:col>7</xdr:col>
                    <xdr:colOff>171450</xdr:colOff>
                    <xdr:row>29</xdr:row>
                    <xdr:rowOff>304800</xdr:rowOff>
                  </to>
                </anchor>
              </controlPr>
            </control>
          </mc:Choice>
        </mc:AlternateContent>
        <mc:AlternateContent xmlns:mc="http://schemas.openxmlformats.org/markup-compatibility/2006">
          <mc:Choice Requires="x14">
            <control shapeId="13454" r:id="rId145" name="Option Button 142">
              <controlPr defaultSize="0" autoFill="0" autoLine="0" autoPict="0">
                <anchor moveWithCells="1">
                  <from>
                    <xdr:col>1</xdr:col>
                    <xdr:colOff>57150</xdr:colOff>
                    <xdr:row>30</xdr:row>
                    <xdr:rowOff>28575</xdr:rowOff>
                  </from>
                  <to>
                    <xdr:col>7</xdr:col>
                    <xdr:colOff>19050</xdr:colOff>
                    <xdr:row>31</xdr:row>
                    <xdr:rowOff>0</xdr:rowOff>
                  </to>
                </anchor>
              </controlPr>
            </control>
          </mc:Choice>
        </mc:AlternateContent>
        <mc:AlternateContent xmlns:mc="http://schemas.openxmlformats.org/markup-compatibility/2006">
          <mc:Choice Requires="x14">
            <control shapeId="13455" r:id="rId146" name="Option Button 143">
              <controlPr defaultSize="0" autoFill="0" autoLine="0" autoPict="0">
                <anchor moveWithCells="1">
                  <from>
                    <xdr:col>1</xdr:col>
                    <xdr:colOff>57150</xdr:colOff>
                    <xdr:row>31</xdr:row>
                    <xdr:rowOff>19050</xdr:rowOff>
                  </from>
                  <to>
                    <xdr:col>7</xdr:col>
                    <xdr:colOff>9525</xdr:colOff>
                    <xdr:row>31</xdr:row>
                    <xdr:rowOff>228600</xdr:rowOff>
                  </to>
                </anchor>
              </controlPr>
            </control>
          </mc:Choice>
        </mc:AlternateContent>
        <mc:AlternateContent xmlns:mc="http://schemas.openxmlformats.org/markup-compatibility/2006">
          <mc:Choice Requires="x14">
            <control shapeId="13456" r:id="rId147" name="Option Button 144">
              <controlPr defaultSize="0" autoFill="0" autoLine="0" autoPict="0">
                <anchor moveWithCells="1">
                  <from>
                    <xdr:col>1</xdr:col>
                    <xdr:colOff>47625</xdr:colOff>
                    <xdr:row>32</xdr:row>
                    <xdr:rowOff>19050</xdr:rowOff>
                  </from>
                  <to>
                    <xdr:col>6</xdr:col>
                    <xdr:colOff>581025</xdr:colOff>
                    <xdr:row>32</xdr:row>
                    <xdr:rowOff>228600</xdr:rowOff>
                  </to>
                </anchor>
              </controlPr>
            </control>
          </mc:Choice>
        </mc:AlternateContent>
        <mc:AlternateContent xmlns:mc="http://schemas.openxmlformats.org/markup-compatibility/2006">
          <mc:Choice Requires="x14">
            <control shapeId="13457" r:id="rId148" name="Option Button 145">
              <controlPr defaultSize="0" autoFill="0" autoLine="0" autoPict="0">
                <anchor moveWithCells="1">
                  <from>
                    <xdr:col>1</xdr:col>
                    <xdr:colOff>19050</xdr:colOff>
                    <xdr:row>101</xdr:row>
                    <xdr:rowOff>28575</xdr:rowOff>
                  </from>
                  <to>
                    <xdr:col>6</xdr:col>
                    <xdr:colOff>19050</xdr:colOff>
                    <xdr:row>101</xdr:row>
                    <xdr:rowOff>257175</xdr:rowOff>
                  </to>
                </anchor>
              </controlPr>
            </control>
          </mc:Choice>
        </mc:AlternateContent>
        <mc:AlternateContent xmlns:mc="http://schemas.openxmlformats.org/markup-compatibility/2006">
          <mc:Choice Requires="x14">
            <control shapeId="13458" r:id="rId149" name="Group Box 146">
              <controlPr defaultSize="0" autoFill="0" autoPict="0">
                <anchor moveWithCells="1">
                  <from>
                    <xdr:col>1</xdr:col>
                    <xdr:colOff>0</xdr:colOff>
                    <xdr:row>3</xdr:row>
                    <xdr:rowOff>0</xdr:rowOff>
                  </from>
                  <to>
                    <xdr:col>7</xdr:col>
                    <xdr:colOff>457200</xdr:colOff>
                    <xdr:row>9</xdr:row>
                    <xdr:rowOff>19050</xdr:rowOff>
                  </to>
                </anchor>
              </controlPr>
            </control>
          </mc:Choice>
        </mc:AlternateContent>
        <mc:AlternateContent xmlns:mc="http://schemas.openxmlformats.org/markup-compatibility/2006">
          <mc:Choice Requires="x14">
            <control shapeId="13459" r:id="rId150" name="Option Button 147">
              <controlPr defaultSize="0" autoFill="0" autoLine="0" autoPict="0">
                <anchor moveWithCells="1">
                  <from>
                    <xdr:col>1</xdr:col>
                    <xdr:colOff>19050</xdr:colOff>
                    <xdr:row>3</xdr:row>
                    <xdr:rowOff>123825</xdr:rowOff>
                  </from>
                  <to>
                    <xdr:col>6</xdr:col>
                    <xdr:colOff>447675</xdr:colOff>
                    <xdr:row>3</xdr:row>
                    <xdr:rowOff>342900</xdr:rowOff>
                  </to>
                </anchor>
              </controlPr>
            </control>
          </mc:Choice>
        </mc:AlternateContent>
        <mc:AlternateContent xmlns:mc="http://schemas.openxmlformats.org/markup-compatibility/2006">
          <mc:Choice Requires="x14">
            <control shapeId="13460" r:id="rId151" name="Option Button 148">
              <controlPr defaultSize="0" autoFill="0" autoLine="0" autoPict="0">
                <anchor moveWithCells="1">
                  <from>
                    <xdr:col>1</xdr:col>
                    <xdr:colOff>19050</xdr:colOff>
                    <xdr:row>5</xdr:row>
                    <xdr:rowOff>57150</xdr:rowOff>
                  </from>
                  <to>
                    <xdr:col>7</xdr:col>
                    <xdr:colOff>219075</xdr:colOff>
                    <xdr:row>6</xdr:row>
                    <xdr:rowOff>28575</xdr:rowOff>
                  </to>
                </anchor>
              </controlPr>
            </control>
          </mc:Choice>
        </mc:AlternateContent>
        <mc:AlternateContent xmlns:mc="http://schemas.openxmlformats.org/markup-compatibility/2006">
          <mc:Choice Requires="x14">
            <control shapeId="13461" r:id="rId152" name="Option Button 149">
              <controlPr defaultSize="0" autoFill="0" autoLine="0" autoPict="0">
                <anchor moveWithCells="1">
                  <from>
                    <xdr:col>1</xdr:col>
                    <xdr:colOff>19050</xdr:colOff>
                    <xdr:row>6</xdr:row>
                    <xdr:rowOff>38100</xdr:rowOff>
                  </from>
                  <to>
                    <xdr:col>7</xdr:col>
                    <xdr:colOff>276225</xdr:colOff>
                    <xdr:row>6</xdr:row>
                    <xdr:rowOff>381000</xdr:rowOff>
                  </to>
                </anchor>
              </controlPr>
            </control>
          </mc:Choice>
        </mc:AlternateContent>
        <mc:AlternateContent xmlns:mc="http://schemas.openxmlformats.org/markup-compatibility/2006">
          <mc:Choice Requires="x14">
            <control shapeId="13462" r:id="rId153" name="Option Button 150">
              <controlPr defaultSize="0" autoFill="0" autoLine="0" autoPict="0">
                <anchor moveWithCells="1">
                  <from>
                    <xdr:col>1</xdr:col>
                    <xdr:colOff>19050</xdr:colOff>
                    <xdr:row>7</xdr:row>
                    <xdr:rowOff>95250</xdr:rowOff>
                  </from>
                  <to>
                    <xdr:col>7</xdr:col>
                    <xdr:colOff>342900</xdr:colOff>
                    <xdr:row>7</xdr:row>
                    <xdr:rowOff>352425</xdr:rowOff>
                  </to>
                </anchor>
              </controlPr>
            </control>
          </mc:Choice>
        </mc:AlternateContent>
        <mc:AlternateContent xmlns:mc="http://schemas.openxmlformats.org/markup-compatibility/2006">
          <mc:Choice Requires="x14">
            <control shapeId="13463" r:id="rId154" name="Option Button 151">
              <controlPr defaultSize="0" autoFill="0" autoLine="0" autoPict="0">
                <anchor moveWithCells="1">
                  <from>
                    <xdr:col>1</xdr:col>
                    <xdr:colOff>19050</xdr:colOff>
                    <xdr:row>8</xdr:row>
                    <xdr:rowOff>57150</xdr:rowOff>
                  </from>
                  <to>
                    <xdr:col>7</xdr:col>
                    <xdr:colOff>333375</xdr:colOff>
                    <xdr:row>8</xdr:row>
                    <xdr:rowOff>314325</xdr:rowOff>
                  </to>
                </anchor>
              </controlPr>
            </control>
          </mc:Choice>
        </mc:AlternateContent>
        <mc:AlternateContent xmlns:mc="http://schemas.openxmlformats.org/markup-compatibility/2006">
          <mc:Choice Requires="x14">
            <control shapeId="13464" r:id="rId155" name="Check Box 152">
              <controlPr defaultSize="0" autoFill="0" autoLine="0" autoPict="0">
                <anchor moveWithCells="1">
                  <from>
                    <xdr:col>1</xdr:col>
                    <xdr:colOff>285750</xdr:colOff>
                    <xdr:row>64</xdr:row>
                    <xdr:rowOff>180975</xdr:rowOff>
                  </from>
                  <to>
                    <xdr:col>6</xdr:col>
                    <xdr:colOff>590550</xdr:colOff>
                    <xdr:row>64</xdr:row>
                    <xdr:rowOff>447675</xdr:rowOff>
                  </to>
                </anchor>
              </controlPr>
            </control>
          </mc:Choice>
        </mc:AlternateContent>
        <mc:AlternateContent xmlns:mc="http://schemas.openxmlformats.org/markup-compatibility/2006">
          <mc:Choice Requires="x14">
            <control shapeId="13465" r:id="rId156" name="Option Button 153">
              <controlPr defaultSize="0" autoFill="0" autoLine="0" autoPict="0">
                <anchor moveWithCells="1">
                  <from>
                    <xdr:col>1</xdr:col>
                    <xdr:colOff>9525</xdr:colOff>
                    <xdr:row>45</xdr:row>
                    <xdr:rowOff>114300</xdr:rowOff>
                  </from>
                  <to>
                    <xdr:col>6</xdr:col>
                    <xdr:colOff>542925</xdr:colOff>
                    <xdr:row>46</xdr:row>
                    <xdr:rowOff>0</xdr:rowOff>
                  </to>
                </anchor>
              </controlPr>
            </control>
          </mc:Choice>
        </mc:AlternateContent>
        <mc:AlternateContent xmlns:mc="http://schemas.openxmlformats.org/markup-compatibility/2006">
          <mc:Choice Requires="x14">
            <control shapeId="13466" r:id="rId157" name="Option Button 154">
              <controlPr defaultSize="0" autoFill="0" autoLine="0" autoPict="0">
                <anchor moveWithCells="1">
                  <from>
                    <xdr:col>1</xdr:col>
                    <xdr:colOff>9525</xdr:colOff>
                    <xdr:row>46</xdr:row>
                    <xdr:rowOff>28575</xdr:rowOff>
                  </from>
                  <to>
                    <xdr:col>7</xdr:col>
                    <xdr:colOff>66675</xdr:colOff>
                    <xdr:row>46</xdr:row>
                    <xdr:rowOff>533400</xdr:rowOff>
                  </to>
                </anchor>
              </controlPr>
            </control>
          </mc:Choice>
        </mc:AlternateContent>
        <mc:AlternateContent xmlns:mc="http://schemas.openxmlformats.org/markup-compatibility/2006">
          <mc:Choice Requires="x14">
            <control shapeId="13467" r:id="rId158" name="Option Button 155">
              <controlPr defaultSize="0" autoFill="0" autoLine="0" autoPict="0">
                <anchor moveWithCells="1">
                  <from>
                    <xdr:col>1</xdr:col>
                    <xdr:colOff>9525</xdr:colOff>
                    <xdr:row>47</xdr:row>
                    <xdr:rowOff>57150</xdr:rowOff>
                  </from>
                  <to>
                    <xdr:col>7</xdr:col>
                    <xdr:colOff>219075</xdr:colOff>
                    <xdr:row>47</xdr:row>
                    <xdr:rowOff>571500</xdr:rowOff>
                  </to>
                </anchor>
              </controlPr>
            </control>
          </mc:Choice>
        </mc:AlternateContent>
        <mc:AlternateContent xmlns:mc="http://schemas.openxmlformats.org/markup-compatibility/2006">
          <mc:Choice Requires="x14">
            <control shapeId="13468" r:id="rId159" name="Option Button 156">
              <controlPr defaultSize="0" autoFill="0" autoLine="0" autoPict="0">
                <anchor moveWithCells="1">
                  <from>
                    <xdr:col>1</xdr:col>
                    <xdr:colOff>38100</xdr:colOff>
                    <xdr:row>73</xdr:row>
                    <xdr:rowOff>123825</xdr:rowOff>
                  </from>
                  <to>
                    <xdr:col>7</xdr:col>
                    <xdr:colOff>314325</xdr:colOff>
                    <xdr:row>73</xdr:row>
                    <xdr:rowOff>552450</xdr:rowOff>
                  </to>
                </anchor>
              </controlPr>
            </control>
          </mc:Choice>
        </mc:AlternateContent>
        <mc:AlternateContent xmlns:mc="http://schemas.openxmlformats.org/markup-compatibility/2006">
          <mc:Choice Requires="x14">
            <control shapeId="13469" r:id="rId160" name="Check Box 157">
              <controlPr defaultSize="0" autoFill="0" autoLine="0" autoPict="0">
                <anchor moveWithCells="1">
                  <from>
                    <xdr:col>1</xdr:col>
                    <xdr:colOff>304800</xdr:colOff>
                    <xdr:row>155</xdr:row>
                    <xdr:rowOff>114300</xdr:rowOff>
                  </from>
                  <to>
                    <xdr:col>6</xdr:col>
                    <xdr:colOff>476250</xdr:colOff>
                    <xdr:row>156</xdr:row>
                    <xdr:rowOff>0</xdr:rowOff>
                  </to>
                </anchor>
              </controlPr>
            </control>
          </mc:Choice>
        </mc:AlternateContent>
        <mc:AlternateContent xmlns:mc="http://schemas.openxmlformats.org/markup-compatibility/2006">
          <mc:Choice Requires="x14">
            <control shapeId="13470" r:id="rId161" name="Check Box 158">
              <controlPr defaultSize="0" autoFill="0" autoLine="0" autoPict="0">
                <anchor moveWithCells="1">
                  <from>
                    <xdr:col>1</xdr:col>
                    <xdr:colOff>304800</xdr:colOff>
                    <xdr:row>160</xdr:row>
                    <xdr:rowOff>114300</xdr:rowOff>
                  </from>
                  <to>
                    <xdr:col>6</xdr:col>
                    <xdr:colOff>57150</xdr:colOff>
                    <xdr:row>160</xdr:row>
                    <xdr:rowOff>371475</xdr:rowOff>
                  </to>
                </anchor>
              </controlPr>
            </control>
          </mc:Choice>
        </mc:AlternateContent>
        <mc:AlternateContent xmlns:mc="http://schemas.openxmlformats.org/markup-compatibility/2006">
          <mc:Choice Requires="x14">
            <control shapeId="13471" r:id="rId162" name="Option Button 159">
              <controlPr defaultSize="0" autoFill="0" autoLine="0" autoPict="0">
                <anchor moveWithCells="1">
                  <from>
                    <xdr:col>1</xdr:col>
                    <xdr:colOff>19050</xdr:colOff>
                    <xdr:row>164</xdr:row>
                    <xdr:rowOff>47625</xdr:rowOff>
                  </from>
                  <to>
                    <xdr:col>7</xdr:col>
                    <xdr:colOff>238125</xdr:colOff>
                    <xdr:row>164</xdr:row>
                    <xdr:rowOff>304800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106"/>
  <sheetViews>
    <sheetView view="pageBreakPreview" zoomScaleNormal="100" zoomScaleSheetLayoutView="100" workbookViewId="0">
      <selection activeCell="G57" sqref="G57:G60"/>
    </sheetView>
  </sheetViews>
  <sheetFormatPr defaultRowHeight="15" x14ac:dyDescent="0.25"/>
  <cols>
    <col min="1" max="1" width="40.5703125" customWidth="1"/>
    <col min="2" max="2" width="47.85546875" customWidth="1"/>
    <col min="3" max="4" width="9.140625" hidden="1" customWidth="1"/>
    <col min="5" max="5" width="9.140625" style="192"/>
    <col min="7" max="7" width="24.5703125" style="170" customWidth="1"/>
    <col min="8" max="8" width="27.140625" style="170" customWidth="1"/>
  </cols>
  <sheetData>
    <row r="1" spans="1:8" ht="33" customHeight="1" thickBot="1" x14ac:dyDescent="0.3">
      <c r="A1" s="525" t="s">
        <v>320</v>
      </c>
      <c r="B1" s="526"/>
      <c r="C1" s="526"/>
      <c r="D1" s="526"/>
      <c r="E1" s="526"/>
      <c r="F1" s="526"/>
      <c r="G1" s="526"/>
      <c r="H1" s="527"/>
    </row>
    <row r="2" spans="1:8" ht="45.75" customHeight="1" thickBot="1" x14ac:dyDescent="0.3">
      <c r="A2" s="528" t="s">
        <v>321</v>
      </c>
      <c r="B2" s="306"/>
      <c r="C2" s="306"/>
      <c r="D2" s="306"/>
      <c r="E2" s="306"/>
      <c r="F2" s="306"/>
      <c r="G2" s="306"/>
      <c r="H2" s="336"/>
    </row>
    <row r="3" spans="1:8" ht="62.25" customHeight="1" thickBot="1" x14ac:dyDescent="0.3">
      <c r="A3" s="529" t="s">
        <v>322</v>
      </c>
      <c r="B3" s="530"/>
      <c r="C3" s="530"/>
      <c r="D3" s="530"/>
      <c r="E3" s="530"/>
      <c r="F3" s="530"/>
      <c r="G3" s="171" t="s">
        <v>253</v>
      </c>
      <c r="H3" s="128" t="s">
        <v>254</v>
      </c>
    </row>
    <row r="4" spans="1:8" ht="41.25" customHeight="1" x14ac:dyDescent="0.25">
      <c r="A4" s="338" t="s">
        <v>323</v>
      </c>
      <c r="B4" s="129"/>
      <c r="C4" s="129">
        <v>1</v>
      </c>
      <c r="D4" s="130" t="str">
        <f>IF($C$4=1, "0", "0")</f>
        <v>0</v>
      </c>
      <c r="E4" s="258" t="s">
        <v>283</v>
      </c>
      <c r="F4" s="172">
        <f>D4+D5+D6+D7</f>
        <v>0</v>
      </c>
      <c r="G4" s="477" t="s">
        <v>467</v>
      </c>
      <c r="H4" s="309" t="s">
        <v>468</v>
      </c>
    </row>
    <row r="5" spans="1:8" ht="36" customHeight="1" x14ac:dyDescent="0.25">
      <c r="A5" s="339"/>
      <c r="B5" s="111"/>
      <c r="C5" s="111"/>
      <c r="D5" s="14" t="str">
        <f>IF($C$4=2, "3", "0")</f>
        <v>0</v>
      </c>
      <c r="E5" s="259"/>
      <c r="F5" s="15"/>
      <c r="G5" s="520"/>
      <c r="H5" s="532"/>
    </row>
    <row r="6" spans="1:8" ht="36" customHeight="1" x14ac:dyDescent="0.25">
      <c r="A6" s="339"/>
      <c r="B6" s="173"/>
      <c r="C6" s="111"/>
      <c r="D6" s="14" t="str">
        <f>IF($C$4=3, "4", "0")</f>
        <v>0</v>
      </c>
      <c r="E6" s="259"/>
      <c r="F6" s="15"/>
      <c r="G6" s="520"/>
      <c r="H6" s="532"/>
    </row>
    <row r="7" spans="1:8" ht="47.25" customHeight="1" thickBot="1" x14ac:dyDescent="0.3">
      <c r="A7" s="344"/>
      <c r="B7" s="174"/>
      <c r="C7" s="132"/>
      <c r="D7" s="133" t="str">
        <f>IF($C$4=4, "6", "0")</f>
        <v>0</v>
      </c>
      <c r="E7" s="260"/>
      <c r="F7" s="134"/>
      <c r="G7" s="531"/>
      <c r="H7" s="533"/>
    </row>
    <row r="8" spans="1:8" ht="30" customHeight="1" x14ac:dyDescent="0.25">
      <c r="A8" s="338" t="s">
        <v>324</v>
      </c>
      <c r="B8" s="129"/>
      <c r="C8" s="129">
        <v>2</v>
      </c>
      <c r="D8" s="130" t="str">
        <f>IF($C$8=1, "0", "0")</f>
        <v>0</v>
      </c>
      <c r="E8" s="261" t="s">
        <v>286</v>
      </c>
      <c r="F8" s="131">
        <f>D8+D9+D10</f>
        <v>3</v>
      </c>
      <c r="G8" s="306" t="s">
        <v>469</v>
      </c>
      <c r="H8" s="336" t="s">
        <v>470</v>
      </c>
    </row>
    <row r="9" spans="1:8" ht="36.75" customHeight="1" x14ac:dyDescent="0.25">
      <c r="A9" s="339"/>
      <c r="B9" s="111"/>
      <c r="C9" s="111"/>
      <c r="D9" s="14" t="str">
        <f>IF($C$8=2, "3", "0")</f>
        <v>3</v>
      </c>
      <c r="E9" s="259"/>
      <c r="F9" s="15"/>
      <c r="G9" s="307"/>
      <c r="H9" s="359"/>
    </row>
    <row r="10" spans="1:8" ht="40.5" customHeight="1" thickBot="1" x14ac:dyDescent="0.3">
      <c r="A10" s="344"/>
      <c r="B10" s="132"/>
      <c r="C10" s="132"/>
      <c r="D10" s="133" t="str">
        <f>IF($C$8=3, "6", "0")</f>
        <v>0</v>
      </c>
      <c r="E10" s="260"/>
      <c r="F10" s="134"/>
      <c r="G10" s="308"/>
      <c r="H10" s="337"/>
    </row>
    <row r="11" spans="1:8" ht="54.95" customHeight="1" x14ac:dyDescent="0.25">
      <c r="A11" s="338" t="s">
        <v>325</v>
      </c>
      <c r="B11" s="129"/>
      <c r="C11" s="129">
        <v>2</v>
      </c>
      <c r="D11" s="130" t="str">
        <f>IF($C$11=1, "4", "0")</f>
        <v>0</v>
      </c>
      <c r="E11" s="258" t="s">
        <v>288</v>
      </c>
      <c r="F11" s="172">
        <f>D11+D12</f>
        <v>0</v>
      </c>
      <c r="G11" s="517" t="s">
        <v>326</v>
      </c>
      <c r="H11" s="315"/>
    </row>
    <row r="12" spans="1:8" ht="55.15" customHeight="1" thickBot="1" x14ac:dyDescent="0.3">
      <c r="A12" s="339"/>
      <c r="B12" s="111"/>
      <c r="C12" s="111"/>
      <c r="D12" s="14" t="str">
        <f>IF($C$11=2, "0", "0")</f>
        <v>0</v>
      </c>
      <c r="E12" s="259"/>
      <c r="F12" s="15"/>
      <c r="G12" s="518"/>
      <c r="H12" s="519"/>
    </row>
    <row r="13" spans="1:8" ht="30" customHeight="1" x14ac:dyDescent="0.25">
      <c r="A13" s="338" t="s">
        <v>327</v>
      </c>
      <c r="B13" s="175" t="s">
        <v>328</v>
      </c>
      <c r="C13" s="129"/>
      <c r="D13" s="130"/>
      <c r="E13" s="258" t="s">
        <v>290</v>
      </c>
      <c r="F13" s="172">
        <f>D15+D16+D17+D19+D20+D21+D23+D24+D25</f>
        <v>0</v>
      </c>
      <c r="G13" s="477" t="s">
        <v>471</v>
      </c>
      <c r="H13" s="315" t="s">
        <v>444</v>
      </c>
    </row>
    <row r="14" spans="1:8" ht="20.100000000000001" customHeight="1" x14ac:dyDescent="0.25">
      <c r="A14" s="339"/>
      <c r="B14" s="176" t="s">
        <v>329</v>
      </c>
      <c r="C14" s="111"/>
      <c r="D14" s="14"/>
      <c r="E14" s="259"/>
      <c r="F14" s="15"/>
      <c r="G14" s="520"/>
      <c r="H14" s="521"/>
    </row>
    <row r="15" spans="1:8" ht="20.100000000000001" customHeight="1" x14ac:dyDescent="0.25">
      <c r="A15" s="339"/>
      <c r="B15" s="111"/>
      <c r="C15" s="111">
        <v>3</v>
      </c>
      <c r="D15" s="14">
        <f>IF($C$15=1, 4, 0)</f>
        <v>0</v>
      </c>
      <c r="E15" s="259"/>
      <c r="F15" s="15"/>
      <c r="G15" s="520"/>
      <c r="H15" s="521"/>
    </row>
    <row r="16" spans="1:8" ht="20.100000000000001" customHeight="1" x14ac:dyDescent="0.25">
      <c r="A16" s="339"/>
      <c r="B16" s="111"/>
      <c r="C16" s="111"/>
      <c r="D16" s="14">
        <f>IF($C$15=2, 2, 0)</f>
        <v>0</v>
      </c>
      <c r="E16" s="259"/>
      <c r="F16" s="15"/>
      <c r="G16" s="520"/>
      <c r="H16" s="521"/>
    </row>
    <row r="17" spans="1:14" ht="20.100000000000001" customHeight="1" x14ac:dyDescent="0.25">
      <c r="A17" s="339"/>
      <c r="B17" s="111"/>
      <c r="C17" s="111"/>
      <c r="D17" s="14">
        <f>IF($C$15=3, 0, 0)</f>
        <v>0</v>
      </c>
      <c r="E17" s="259"/>
      <c r="F17" s="15"/>
      <c r="G17" s="520"/>
      <c r="H17" s="521"/>
    </row>
    <row r="18" spans="1:14" ht="20.100000000000001" customHeight="1" x14ac:dyDescent="0.25">
      <c r="A18" s="339"/>
      <c r="B18" s="176" t="s">
        <v>330</v>
      </c>
      <c r="C18" s="111"/>
      <c r="D18" s="14"/>
      <c r="E18" s="259"/>
      <c r="F18" s="15"/>
      <c r="G18" s="520"/>
      <c r="H18" s="521"/>
    </row>
    <row r="19" spans="1:14" ht="20.100000000000001" customHeight="1" x14ac:dyDescent="0.25">
      <c r="A19" s="339"/>
      <c r="B19" s="111"/>
      <c r="C19" s="111"/>
      <c r="D19" s="14">
        <f>IF($C$15=4, 4, 0)</f>
        <v>0</v>
      </c>
      <c r="E19" s="259"/>
      <c r="F19" s="15"/>
      <c r="G19" s="520"/>
      <c r="H19" s="521"/>
    </row>
    <row r="20" spans="1:14" ht="20.100000000000001" customHeight="1" x14ac:dyDescent="0.25">
      <c r="A20" s="339"/>
      <c r="B20" s="111"/>
      <c r="C20" s="111"/>
      <c r="D20" s="14">
        <f>IF($C$15=5, 2, 0)</f>
        <v>0</v>
      </c>
      <c r="E20" s="259"/>
      <c r="F20" s="15"/>
      <c r="G20" s="520"/>
      <c r="H20" s="521"/>
    </row>
    <row r="21" spans="1:14" ht="20.100000000000001" customHeight="1" x14ac:dyDescent="0.25">
      <c r="A21" s="339"/>
      <c r="B21" s="111"/>
      <c r="C21" s="111"/>
      <c r="D21" s="14">
        <f>IF($C$15=6, 0, 0)</f>
        <v>0</v>
      </c>
      <c r="E21" s="259"/>
      <c r="F21" s="15"/>
      <c r="G21" s="520"/>
      <c r="H21" s="521"/>
    </row>
    <row r="22" spans="1:14" ht="20.100000000000001" customHeight="1" x14ac:dyDescent="0.25">
      <c r="A22" s="339"/>
      <c r="B22" s="176" t="s">
        <v>331</v>
      </c>
      <c r="C22" s="111"/>
      <c r="D22" s="14"/>
      <c r="E22" s="259"/>
      <c r="F22" s="15"/>
      <c r="G22" s="520"/>
      <c r="H22" s="521"/>
    </row>
    <row r="23" spans="1:14" ht="20.100000000000001" customHeight="1" x14ac:dyDescent="0.25">
      <c r="A23" s="339"/>
      <c r="B23" s="111"/>
      <c r="C23" s="111"/>
      <c r="D23" s="14">
        <f>IF($C$15=7, 4, 0)</f>
        <v>0</v>
      </c>
      <c r="E23" s="259"/>
      <c r="F23" s="15"/>
      <c r="G23" s="520"/>
      <c r="H23" s="521"/>
    </row>
    <row r="24" spans="1:14" ht="20.100000000000001" customHeight="1" x14ac:dyDescent="0.25">
      <c r="A24" s="339"/>
      <c r="B24" s="111"/>
      <c r="C24" s="111"/>
      <c r="D24" s="14">
        <f>IF($C$15=8, 2, 0)</f>
        <v>0</v>
      </c>
      <c r="E24" s="259"/>
      <c r="F24" s="15"/>
      <c r="G24" s="520"/>
      <c r="H24" s="521"/>
    </row>
    <row r="25" spans="1:14" ht="20.100000000000001" customHeight="1" thickBot="1" x14ac:dyDescent="0.3">
      <c r="A25" s="344"/>
      <c r="B25" s="132"/>
      <c r="C25" s="132"/>
      <c r="D25" s="133">
        <f>IF($C$15=9, 0, 0)</f>
        <v>0</v>
      </c>
      <c r="E25" s="260"/>
      <c r="F25" s="134"/>
      <c r="G25" s="518"/>
      <c r="H25" s="519"/>
    </row>
    <row r="26" spans="1:14" ht="30" customHeight="1" thickBot="1" x14ac:dyDescent="0.3">
      <c r="A26" s="522" t="s">
        <v>332</v>
      </c>
      <c r="B26" s="523"/>
      <c r="C26" s="523"/>
      <c r="D26" s="523"/>
      <c r="E26" s="523"/>
      <c r="F26" s="190">
        <f>F4+F8+F11+F13</f>
        <v>3</v>
      </c>
      <c r="G26" s="178"/>
      <c r="H26" s="179"/>
    </row>
    <row r="27" spans="1:14" ht="30" customHeight="1" thickBot="1" x14ac:dyDescent="0.3">
      <c r="A27" s="180"/>
      <c r="B27" s="180"/>
      <c r="C27" s="180"/>
      <c r="D27" s="180"/>
      <c r="E27" s="181"/>
      <c r="F27" s="524"/>
      <c r="G27" s="524"/>
      <c r="H27" s="524"/>
    </row>
    <row r="28" spans="1:14" ht="77.25" customHeight="1" thickBot="1" x14ac:dyDescent="0.3">
      <c r="A28" s="515" t="s">
        <v>333</v>
      </c>
      <c r="B28" s="409"/>
      <c r="C28" s="409"/>
      <c r="D28" s="409"/>
      <c r="E28" s="409"/>
      <c r="F28" s="516"/>
      <c r="G28" s="182" t="s">
        <v>253</v>
      </c>
      <c r="H28" s="183" t="s">
        <v>254</v>
      </c>
    </row>
    <row r="29" spans="1:14" ht="84" customHeight="1" x14ac:dyDescent="0.25">
      <c r="A29" s="338" t="s">
        <v>334</v>
      </c>
      <c r="B29" s="184"/>
      <c r="C29" s="129">
        <v>2</v>
      </c>
      <c r="D29" s="130">
        <f>IF($C$29=1, 5, 0)</f>
        <v>0</v>
      </c>
      <c r="E29" s="258" t="s">
        <v>283</v>
      </c>
      <c r="F29" s="131">
        <f>D29+D30</f>
        <v>0</v>
      </c>
      <c r="G29" s="506" t="s">
        <v>472</v>
      </c>
      <c r="H29" s="395" t="s">
        <v>470</v>
      </c>
    </row>
    <row r="30" spans="1:14" ht="72" customHeight="1" thickBot="1" x14ac:dyDescent="0.3">
      <c r="A30" s="494"/>
      <c r="B30" s="1"/>
      <c r="C30" s="111"/>
      <c r="D30" s="14">
        <f>IF($C$29=2, 0, 0)</f>
        <v>0</v>
      </c>
      <c r="E30" s="259"/>
      <c r="F30" s="15"/>
      <c r="G30" s="507"/>
      <c r="H30" s="450"/>
    </row>
    <row r="31" spans="1:14" ht="30" customHeight="1" x14ac:dyDescent="0.25">
      <c r="A31" s="338" t="s">
        <v>335</v>
      </c>
      <c r="B31" s="184"/>
      <c r="C31" s="129">
        <v>1</v>
      </c>
      <c r="D31" s="130">
        <f>IF($C$31=1, 0, 0)</f>
        <v>0</v>
      </c>
      <c r="E31" s="258" t="s">
        <v>286</v>
      </c>
      <c r="F31" s="131">
        <f>D31+D32+D33+D34+D35</f>
        <v>0</v>
      </c>
      <c r="G31" s="508" t="s">
        <v>473</v>
      </c>
      <c r="H31" s="510" t="s">
        <v>470</v>
      </c>
      <c r="N31" s="185"/>
    </row>
    <row r="32" spans="1:14" ht="30" customHeight="1" x14ac:dyDescent="0.25">
      <c r="A32" s="339"/>
      <c r="B32" s="1"/>
      <c r="C32" s="111"/>
      <c r="D32" s="14">
        <f>IF($C$31=2, 2, 0)</f>
        <v>0</v>
      </c>
      <c r="E32" s="259"/>
      <c r="F32" s="15"/>
      <c r="G32" s="509"/>
      <c r="H32" s="511"/>
    </row>
    <row r="33" spans="1:9" ht="30" customHeight="1" x14ac:dyDescent="0.25">
      <c r="A33" s="339"/>
      <c r="B33" s="1"/>
      <c r="C33" s="111"/>
      <c r="D33" s="14">
        <f>IF($C$31=3, 5, 0)</f>
        <v>0</v>
      </c>
      <c r="E33" s="259"/>
      <c r="F33" s="15"/>
      <c r="G33" s="509"/>
      <c r="H33" s="511"/>
    </row>
    <row r="34" spans="1:9" ht="30" customHeight="1" x14ac:dyDescent="0.25">
      <c r="A34" s="339"/>
      <c r="B34" s="1"/>
      <c r="C34" s="111"/>
      <c r="D34" s="14">
        <f>IF($C$31=4,7, 0)</f>
        <v>0</v>
      </c>
      <c r="E34" s="259"/>
      <c r="F34" s="15"/>
      <c r="G34" s="509"/>
      <c r="H34" s="511"/>
    </row>
    <row r="35" spans="1:9" ht="30" customHeight="1" thickBot="1" x14ac:dyDescent="0.3">
      <c r="A35" s="339"/>
      <c r="B35" s="1"/>
      <c r="C35" s="111"/>
      <c r="D35" s="14">
        <f>IF($C$31=5, 10, 0)</f>
        <v>0</v>
      </c>
      <c r="E35" s="259"/>
      <c r="F35" s="15"/>
      <c r="G35" s="507"/>
      <c r="H35" s="512"/>
    </row>
    <row r="36" spans="1:9" ht="30" customHeight="1" x14ac:dyDescent="0.25">
      <c r="A36" s="381" t="s">
        <v>336</v>
      </c>
      <c r="B36" s="184"/>
      <c r="C36" s="129">
        <v>1</v>
      </c>
      <c r="D36" s="130">
        <f>IF($C$36=1, 0, 0)</f>
        <v>0</v>
      </c>
      <c r="E36" s="258" t="s">
        <v>288</v>
      </c>
      <c r="F36" s="131">
        <f>D36+D37+D38+D39+D40+D41</f>
        <v>0</v>
      </c>
      <c r="G36" s="508" t="s">
        <v>474</v>
      </c>
      <c r="H36" s="510" t="s">
        <v>470</v>
      </c>
      <c r="I36" s="147"/>
    </row>
    <row r="37" spans="1:9" ht="30" customHeight="1" x14ac:dyDescent="0.25">
      <c r="A37" s="382"/>
      <c r="B37" s="1"/>
      <c r="C37" s="111"/>
      <c r="D37" s="14">
        <f>IF($C$36=2, 1, 0)</f>
        <v>0</v>
      </c>
      <c r="E37" s="259"/>
      <c r="F37" s="15"/>
      <c r="G37" s="509"/>
      <c r="H37" s="511"/>
    </row>
    <row r="38" spans="1:9" ht="30" customHeight="1" x14ac:dyDescent="0.25">
      <c r="A38" s="382"/>
      <c r="B38" s="1"/>
      <c r="C38" s="111"/>
      <c r="D38" s="14">
        <f>IF($C$36=3, 2, 0)</f>
        <v>0</v>
      </c>
      <c r="E38" s="259"/>
      <c r="F38" s="15"/>
      <c r="G38" s="509"/>
      <c r="H38" s="511"/>
    </row>
    <row r="39" spans="1:9" ht="30" customHeight="1" x14ac:dyDescent="0.25">
      <c r="A39" s="382"/>
      <c r="B39" s="1"/>
      <c r="C39" s="111"/>
      <c r="D39" s="14">
        <f>IF($C$36=4, 2.5, 0)</f>
        <v>0</v>
      </c>
      <c r="E39" s="259"/>
      <c r="F39" s="15"/>
      <c r="G39" s="509"/>
      <c r="H39" s="511"/>
    </row>
    <row r="40" spans="1:9" ht="30" customHeight="1" x14ac:dyDescent="0.25">
      <c r="A40" s="382"/>
      <c r="B40" s="1"/>
      <c r="C40" s="111"/>
      <c r="D40" s="14">
        <f>IF($C$36=5, 3.5, 0)</f>
        <v>0</v>
      </c>
      <c r="E40" s="259"/>
      <c r="F40" s="15"/>
      <c r="G40" s="509"/>
      <c r="H40" s="511"/>
    </row>
    <row r="41" spans="1:9" ht="30" customHeight="1" thickBot="1" x14ac:dyDescent="0.3">
      <c r="A41" s="383"/>
      <c r="B41" s="186"/>
      <c r="C41" s="132"/>
      <c r="D41" s="133">
        <f>IF($C$36=6, 5, 0)</f>
        <v>0</v>
      </c>
      <c r="E41" s="260"/>
      <c r="F41" s="134"/>
      <c r="G41" s="513"/>
      <c r="H41" s="514"/>
    </row>
    <row r="42" spans="1:9" ht="30" customHeight="1" thickBot="1" x14ac:dyDescent="0.3">
      <c r="A42" s="378" t="s">
        <v>337</v>
      </c>
      <c r="B42" s="379"/>
      <c r="C42" s="379"/>
      <c r="D42" s="379"/>
      <c r="E42" s="379"/>
      <c r="F42" s="177">
        <f>F29+F31+F36</f>
        <v>0</v>
      </c>
      <c r="G42" s="187"/>
      <c r="H42" s="188"/>
    </row>
    <row r="43" spans="1:9" ht="30" customHeight="1" thickBot="1" x14ac:dyDescent="0.3">
      <c r="A43" s="180"/>
      <c r="B43" s="272"/>
      <c r="C43" s="272"/>
      <c r="D43" s="272"/>
      <c r="E43" s="272"/>
      <c r="F43" s="272"/>
      <c r="G43" s="272"/>
      <c r="H43" s="272"/>
    </row>
    <row r="44" spans="1:9" ht="81.75" customHeight="1" thickBot="1" x14ac:dyDescent="0.3">
      <c r="A44" s="500" t="s">
        <v>338</v>
      </c>
      <c r="B44" s="501"/>
      <c r="C44" s="501"/>
      <c r="D44" s="501"/>
      <c r="E44" s="501"/>
      <c r="F44" s="502"/>
      <c r="G44" s="182" t="s">
        <v>253</v>
      </c>
      <c r="H44" s="183" t="s">
        <v>254</v>
      </c>
    </row>
    <row r="45" spans="1:9" ht="30" customHeight="1" x14ac:dyDescent="0.25">
      <c r="A45" s="381" t="s">
        <v>339</v>
      </c>
      <c r="B45" s="184"/>
      <c r="C45" s="129">
        <v>1</v>
      </c>
      <c r="D45" s="130">
        <f>IF($C$45=1, 0, 0)</f>
        <v>0</v>
      </c>
      <c r="E45" s="258" t="s">
        <v>283</v>
      </c>
      <c r="F45" s="131">
        <f>IF(C45=1, 0, IF(C45=2, D47+D48+D49+D50+D51, IF(OR(C45&lt;&gt;1, C45&lt;&gt;2),0)))</f>
        <v>0</v>
      </c>
      <c r="G45" s="385" t="s">
        <v>475</v>
      </c>
      <c r="H45" s="399" t="s">
        <v>476</v>
      </c>
    </row>
    <row r="46" spans="1:9" ht="30" customHeight="1" x14ac:dyDescent="0.25">
      <c r="A46" s="382"/>
      <c r="B46" s="1"/>
      <c r="C46" s="111"/>
      <c r="D46" s="14"/>
      <c r="E46" s="259"/>
      <c r="F46" s="15"/>
      <c r="G46" s="386"/>
      <c r="H46" s="400"/>
    </row>
    <row r="47" spans="1:9" ht="30" customHeight="1" x14ac:dyDescent="0.25">
      <c r="A47" s="382"/>
      <c r="B47" s="1"/>
      <c r="C47" s="111" t="b">
        <v>0</v>
      </c>
      <c r="D47" s="189" t="str">
        <f>IF(AND($C$45=2, C47=TRUE), "2", "0")</f>
        <v>0</v>
      </c>
      <c r="E47" s="259" t="str">
        <f>IF(AND($C$45&lt;&gt;2, C47=TRUE),"ERROR", "")</f>
        <v/>
      </c>
      <c r="F47" s="15"/>
      <c r="G47" s="386"/>
      <c r="H47" s="400"/>
    </row>
    <row r="48" spans="1:9" ht="30" customHeight="1" x14ac:dyDescent="0.25">
      <c r="A48" s="382"/>
      <c r="B48" s="1"/>
      <c r="C48" s="111" t="b">
        <v>0</v>
      </c>
      <c r="D48" s="189" t="str">
        <f t="shared" ref="D48:D51" si="0">IF(AND($C$45=2, C48=TRUE), "2", "0")</f>
        <v>0</v>
      </c>
      <c r="E48" s="259" t="str">
        <f t="shared" ref="E48:E51" si="1">IF(AND($C$45&lt;&gt;2, C48=TRUE),"ERROR", "")</f>
        <v/>
      </c>
      <c r="F48" s="15"/>
      <c r="G48" s="386"/>
      <c r="H48" s="400"/>
    </row>
    <row r="49" spans="1:8" ht="30" customHeight="1" x14ac:dyDescent="0.25">
      <c r="A49" s="382"/>
      <c r="B49" s="1"/>
      <c r="C49" s="111" t="b">
        <v>0</v>
      </c>
      <c r="D49" s="189" t="str">
        <f t="shared" si="0"/>
        <v>0</v>
      </c>
      <c r="E49" s="259" t="str">
        <f t="shared" si="1"/>
        <v/>
      </c>
      <c r="F49" s="15"/>
      <c r="G49" s="386"/>
      <c r="H49" s="400"/>
    </row>
    <row r="50" spans="1:8" ht="30" customHeight="1" x14ac:dyDescent="0.25">
      <c r="A50" s="382"/>
      <c r="B50" s="1"/>
      <c r="C50" s="111" t="b">
        <v>0</v>
      </c>
      <c r="D50" s="189" t="str">
        <f t="shared" si="0"/>
        <v>0</v>
      </c>
      <c r="E50" s="259" t="str">
        <f t="shared" si="1"/>
        <v/>
      </c>
      <c r="F50" s="15"/>
      <c r="G50" s="386"/>
      <c r="H50" s="400"/>
    </row>
    <row r="51" spans="1:8" ht="30" customHeight="1" thickBot="1" x14ac:dyDescent="0.3">
      <c r="A51" s="382"/>
      <c r="B51" s="1"/>
      <c r="C51" s="111" t="b">
        <v>0</v>
      </c>
      <c r="D51" s="189" t="str">
        <f t="shared" si="0"/>
        <v>0</v>
      </c>
      <c r="E51" s="259" t="str">
        <f t="shared" si="1"/>
        <v/>
      </c>
      <c r="F51" s="15"/>
      <c r="G51" s="387"/>
      <c r="H51" s="499"/>
    </row>
    <row r="52" spans="1:8" ht="41.25" customHeight="1" x14ac:dyDescent="0.25">
      <c r="A52" s="381" t="s">
        <v>340</v>
      </c>
      <c r="B52" s="184"/>
      <c r="C52" s="129">
        <v>1</v>
      </c>
      <c r="D52" s="130">
        <f>IF($C$52=1, 0, 0)</f>
        <v>0</v>
      </c>
      <c r="E52" s="258" t="s">
        <v>286</v>
      </c>
      <c r="F52" s="131">
        <f>D52+D53+D54+D55+D56</f>
        <v>0</v>
      </c>
      <c r="G52" s="385" t="s">
        <v>477</v>
      </c>
      <c r="H52" s="395" t="s">
        <v>478</v>
      </c>
    </row>
    <row r="53" spans="1:8" ht="42.75" customHeight="1" x14ac:dyDescent="0.25">
      <c r="A53" s="382"/>
      <c r="B53" s="1"/>
      <c r="C53" s="111"/>
      <c r="D53" s="14">
        <f>IF($C$52=2, 1, 0)</f>
        <v>0</v>
      </c>
      <c r="E53" s="259"/>
      <c r="F53" s="15"/>
      <c r="G53" s="386"/>
      <c r="H53" s="396"/>
    </row>
    <row r="54" spans="1:8" ht="41.25" customHeight="1" x14ac:dyDescent="0.25">
      <c r="A54" s="382"/>
      <c r="B54" s="1"/>
      <c r="C54" s="111"/>
      <c r="D54" s="14">
        <f>IF($C$52=3, 3, 0)</f>
        <v>0</v>
      </c>
      <c r="E54" s="259"/>
      <c r="F54" s="15"/>
      <c r="G54" s="386"/>
      <c r="H54" s="396"/>
    </row>
    <row r="55" spans="1:8" ht="43.5" customHeight="1" x14ac:dyDescent="0.25">
      <c r="A55" s="382"/>
      <c r="B55" s="1"/>
      <c r="C55" s="111"/>
      <c r="D55" s="14">
        <f>IF($C$52=4, 5, 0)</f>
        <v>0</v>
      </c>
      <c r="E55" s="259"/>
      <c r="F55" s="15"/>
      <c r="G55" s="386"/>
      <c r="H55" s="396"/>
    </row>
    <row r="56" spans="1:8" ht="43.5" customHeight="1" thickBot="1" x14ac:dyDescent="0.3">
      <c r="A56" s="382"/>
      <c r="B56" s="1"/>
      <c r="C56" s="111"/>
      <c r="D56" s="14">
        <f>IF($C$52=5, 7, 0)</f>
        <v>0</v>
      </c>
      <c r="E56" s="259"/>
      <c r="F56" s="15"/>
      <c r="G56" s="387"/>
      <c r="H56" s="450"/>
    </row>
    <row r="57" spans="1:8" ht="35.1" customHeight="1" x14ac:dyDescent="0.25">
      <c r="A57" s="381" t="s">
        <v>341</v>
      </c>
      <c r="B57" s="184"/>
      <c r="C57" s="129">
        <v>1</v>
      </c>
      <c r="D57" s="130">
        <f>IF($C$57=1, 0, 0)</f>
        <v>0</v>
      </c>
      <c r="E57" s="258" t="s">
        <v>288</v>
      </c>
      <c r="F57" s="131">
        <f>D57+D58+D59+D60</f>
        <v>0</v>
      </c>
      <c r="G57" s="503" t="s">
        <v>479</v>
      </c>
      <c r="H57" s="399" t="s">
        <v>480</v>
      </c>
    </row>
    <row r="58" spans="1:8" ht="39.75" customHeight="1" x14ac:dyDescent="0.25">
      <c r="A58" s="382"/>
      <c r="B58" s="1"/>
      <c r="C58" s="111"/>
      <c r="D58" s="14">
        <f>IF($C$57=2, 1, 0)</f>
        <v>0</v>
      </c>
      <c r="E58" s="259"/>
      <c r="F58" s="15"/>
      <c r="G58" s="504"/>
      <c r="H58" s="400"/>
    </row>
    <row r="59" spans="1:8" ht="42" customHeight="1" x14ac:dyDescent="0.25">
      <c r="A59" s="382"/>
      <c r="B59" s="1"/>
      <c r="C59" s="111"/>
      <c r="D59" s="14">
        <f>IF($C$57=3, 2, 0)</f>
        <v>0</v>
      </c>
      <c r="E59" s="259"/>
      <c r="F59" s="15"/>
      <c r="G59" s="504"/>
      <c r="H59" s="400"/>
    </row>
    <row r="60" spans="1:8" ht="45" customHeight="1" thickBot="1" x14ac:dyDescent="0.3">
      <c r="A60" s="383"/>
      <c r="B60" s="186"/>
      <c r="C60" s="132"/>
      <c r="D60" s="133">
        <f>IF($C$57=4, 3, 0)</f>
        <v>0</v>
      </c>
      <c r="E60" s="260"/>
      <c r="F60" s="134"/>
      <c r="G60" s="505"/>
      <c r="H60" s="401"/>
    </row>
    <row r="61" spans="1:8" ht="30" customHeight="1" thickBot="1" x14ac:dyDescent="0.3">
      <c r="A61" s="378" t="s">
        <v>342</v>
      </c>
      <c r="B61" s="379"/>
      <c r="C61" s="379"/>
      <c r="D61" s="379"/>
      <c r="E61" s="379"/>
      <c r="F61" s="177">
        <f>F45+F52+F57</f>
        <v>0</v>
      </c>
      <c r="G61" s="187"/>
      <c r="H61" s="188"/>
    </row>
    <row r="62" spans="1:8" ht="30" customHeight="1" thickBot="1" x14ac:dyDescent="0.3">
      <c r="A62" s="180"/>
      <c r="B62" s="180"/>
      <c r="C62" s="180"/>
      <c r="D62" s="180"/>
      <c r="E62" s="181"/>
      <c r="F62" s="272"/>
      <c r="G62" s="272"/>
      <c r="H62" s="272"/>
    </row>
    <row r="63" spans="1:8" ht="63.75" customHeight="1" thickBot="1" x14ac:dyDescent="0.3">
      <c r="A63" s="500" t="s">
        <v>343</v>
      </c>
      <c r="B63" s="501"/>
      <c r="C63" s="501"/>
      <c r="D63" s="501"/>
      <c r="E63" s="501"/>
      <c r="F63" s="502"/>
      <c r="G63" s="182" t="s">
        <v>253</v>
      </c>
      <c r="H63" s="183" t="s">
        <v>254</v>
      </c>
    </row>
    <row r="64" spans="1:8" ht="30" customHeight="1" x14ac:dyDescent="0.25">
      <c r="A64" s="381" t="s">
        <v>344</v>
      </c>
      <c r="B64" s="184"/>
      <c r="C64" s="129">
        <v>2</v>
      </c>
      <c r="D64" s="130">
        <f>IF($C$64=1, 0, 0)</f>
        <v>0</v>
      </c>
      <c r="E64" s="261" t="s">
        <v>283</v>
      </c>
      <c r="F64" s="131">
        <f>IF(AND(C64=2,D65+D66+D67+D68+D69+D70+D71+D72+D73&gt;=5), 5, D65+D66+D67+D68+D69+D70+D71+D72+D73)</f>
        <v>5</v>
      </c>
      <c r="G64" s="385" t="s">
        <v>481</v>
      </c>
      <c r="H64" s="395" t="s">
        <v>482</v>
      </c>
    </row>
    <row r="65" spans="1:8" ht="30" customHeight="1" x14ac:dyDescent="0.25">
      <c r="A65" s="382"/>
      <c r="B65" s="1"/>
      <c r="C65" s="111"/>
      <c r="D65" s="14">
        <f>IF($C$64=2, 0.5, 0)</f>
        <v>0.5</v>
      </c>
      <c r="E65" s="259"/>
      <c r="F65" s="15"/>
      <c r="G65" s="386"/>
      <c r="H65" s="396"/>
    </row>
    <row r="66" spans="1:8" ht="30" customHeight="1" x14ac:dyDescent="0.25">
      <c r="A66" s="382"/>
      <c r="B66" s="1"/>
      <c r="C66" s="111" t="b">
        <v>0</v>
      </c>
      <c r="D66" s="189" t="str">
        <f t="shared" ref="D66:D73" si="2">IF(AND($C$64=2, C66=TRUE), ".75", "0")</f>
        <v>0</v>
      </c>
      <c r="E66" s="259" t="str">
        <f>IF(AND($C$64&lt;&gt;2, C66=TRUE),"ERROR", "")</f>
        <v/>
      </c>
      <c r="F66" s="15"/>
      <c r="G66" s="386"/>
      <c r="H66" s="396"/>
    </row>
    <row r="67" spans="1:8" ht="30" customHeight="1" x14ac:dyDescent="0.25">
      <c r="A67" s="382"/>
      <c r="B67" s="1"/>
      <c r="C67" s="111" t="b">
        <v>1</v>
      </c>
      <c r="D67" s="189" t="str">
        <f t="shared" si="2"/>
        <v>.75</v>
      </c>
      <c r="E67" s="259" t="str">
        <f>IF(AND($C$64&lt;&gt;2, C67=TRUE),"ERROR", "")</f>
        <v/>
      </c>
      <c r="F67" s="15"/>
      <c r="G67" s="386"/>
      <c r="H67" s="396"/>
    </row>
    <row r="68" spans="1:8" ht="30" customHeight="1" x14ac:dyDescent="0.25">
      <c r="A68" s="382"/>
      <c r="B68" s="1"/>
      <c r="C68" s="111" t="b">
        <v>1</v>
      </c>
      <c r="D68" s="189" t="str">
        <f t="shared" si="2"/>
        <v>.75</v>
      </c>
      <c r="E68" s="259" t="str">
        <f t="shared" ref="E68:E73" si="3">IF(AND($C$64&lt;&gt;2, C68=TRUE),"ERROR", "")</f>
        <v/>
      </c>
      <c r="F68" s="15"/>
      <c r="G68" s="386"/>
      <c r="H68" s="396"/>
    </row>
    <row r="69" spans="1:8" ht="30" customHeight="1" x14ac:dyDescent="0.25">
      <c r="A69" s="382"/>
      <c r="B69" s="1"/>
      <c r="C69" s="111" t="b">
        <v>1</v>
      </c>
      <c r="D69" s="189" t="str">
        <f t="shared" si="2"/>
        <v>.75</v>
      </c>
      <c r="E69" s="259" t="str">
        <f t="shared" si="3"/>
        <v/>
      </c>
      <c r="F69" s="15"/>
      <c r="G69" s="386"/>
      <c r="H69" s="396"/>
    </row>
    <row r="70" spans="1:8" ht="30" customHeight="1" x14ac:dyDescent="0.25">
      <c r="A70" s="382"/>
      <c r="B70" s="1"/>
      <c r="C70" s="111" t="b">
        <v>1</v>
      </c>
      <c r="D70" s="189" t="str">
        <f t="shared" si="2"/>
        <v>.75</v>
      </c>
      <c r="E70" s="259" t="str">
        <f t="shared" si="3"/>
        <v/>
      </c>
      <c r="F70" s="15"/>
      <c r="G70" s="386"/>
      <c r="H70" s="396"/>
    </row>
    <row r="71" spans="1:8" ht="30" customHeight="1" x14ac:dyDescent="0.25">
      <c r="A71" s="382"/>
      <c r="B71" s="1"/>
      <c r="C71" s="111" t="b">
        <v>1</v>
      </c>
      <c r="D71" s="189" t="str">
        <f t="shared" si="2"/>
        <v>.75</v>
      </c>
      <c r="E71" s="259" t="str">
        <f t="shared" si="3"/>
        <v/>
      </c>
      <c r="F71" s="15"/>
      <c r="G71" s="386"/>
      <c r="H71" s="396"/>
    </row>
    <row r="72" spans="1:8" ht="30" customHeight="1" x14ac:dyDescent="0.25">
      <c r="A72" s="382"/>
      <c r="B72" s="1"/>
      <c r="C72" s="111" t="b">
        <v>1</v>
      </c>
      <c r="D72" s="189" t="str">
        <f t="shared" si="2"/>
        <v>.75</v>
      </c>
      <c r="E72" s="259" t="str">
        <f t="shared" si="3"/>
        <v/>
      </c>
      <c r="F72" s="15"/>
      <c r="G72" s="386"/>
      <c r="H72" s="396"/>
    </row>
    <row r="73" spans="1:8" ht="30" customHeight="1" thickBot="1" x14ac:dyDescent="0.3">
      <c r="A73" s="382"/>
      <c r="B73" s="1"/>
      <c r="C73" s="111" t="b">
        <v>1</v>
      </c>
      <c r="D73" s="189" t="str">
        <f t="shared" si="2"/>
        <v>.75</v>
      </c>
      <c r="E73" s="259" t="str">
        <f t="shared" si="3"/>
        <v/>
      </c>
      <c r="F73" s="15"/>
      <c r="G73" s="387"/>
      <c r="H73" s="450"/>
    </row>
    <row r="74" spans="1:8" ht="30" customHeight="1" x14ac:dyDescent="0.25">
      <c r="A74" s="381" t="s">
        <v>345</v>
      </c>
      <c r="B74" s="184" t="s">
        <v>346</v>
      </c>
      <c r="C74" s="129"/>
      <c r="D74" s="130"/>
      <c r="E74" s="261" t="s">
        <v>286</v>
      </c>
      <c r="F74" s="172">
        <f>D75+D76+D77+D78+D79+D80+D81+D82</f>
        <v>0.5</v>
      </c>
      <c r="G74" s="385" t="s">
        <v>483</v>
      </c>
      <c r="H74" s="399" t="s">
        <v>484</v>
      </c>
    </row>
    <row r="75" spans="1:8" ht="39" customHeight="1" x14ac:dyDescent="0.25">
      <c r="A75" s="382"/>
      <c r="B75" s="1"/>
      <c r="C75" s="111" t="b">
        <v>0</v>
      </c>
      <c r="D75" s="189" t="str">
        <f>IF(C75=TRUE, ".5", "0")</f>
        <v>0</v>
      </c>
      <c r="E75" s="259"/>
      <c r="F75" s="15"/>
      <c r="G75" s="386"/>
      <c r="H75" s="400"/>
    </row>
    <row r="76" spans="1:8" ht="30" customHeight="1" x14ac:dyDescent="0.25">
      <c r="A76" s="382"/>
      <c r="B76" s="1"/>
      <c r="C76" s="111" t="b">
        <v>0</v>
      </c>
      <c r="D76" s="189" t="str">
        <f t="shared" ref="D76:D82" si="4">IF(C76=TRUE, ".5", "0")</f>
        <v>0</v>
      </c>
      <c r="E76" s="259"/>
      <c r="F76" s="15"/>
      <c r="G76" s="386"/>
      <c r="H76" s="400"/>
    </row>
    <row r="77" spans="1:8" ht="39" customHeight="1" x14ac:dyDescent="0.25">
      <c r="A77" s="382"/>
      <c r="B77" s="1"/>
      <c r="C77" s="111" t="b">
        <v>1</v>
      </c>
      <c r="D77" s="189" t="str">
        <f t="shared" si="4"/>
        <v>.5</v>
      </c>
      <c r="E77" s="259"/>
      <c r="F77" s="15"/>
      <c r="G77" s="386"/>
      <c r="H77" s="400"/>
    </row>
    <row r="78" spans="1:8" ht="30" customHeight="1" x14ac:dyDescent="0.25">
      <c r="A78" s="382"/>
      <c r="B78" s="1"/>
      <c r="C78" s="111" t="b">
        <v>0</v>
      </c>
      <c r="D78" s="189" t="str">
        <f t="shared" si="4"/>
        <v>0</v>
      </c>
      <c r="E78" s="259"/>
      <c r="F78" s="15"/>
      <c r="G78" s="386"/>
      <c r="H78" s="400"/>
    </row>
    <row r="79" spans="1:8" ht="41.25" customHeight="1" x14ac:dyDescent="0.25">
      <c r="A79" s="382"/>
      <c r="B79" s="1"/>
      <c r="C79" s="111" t="b">
        <v>0</v>
      </c>
      <c r="D79" s="189" t="str">
        <f t="shared" si="4"/>
        <v>0</v>
      </c>
      <c r="E79" s="259"/>
      <c r="F79" s="15"/>
      <c r="G79" s="386"/>
      <c r="H79" s="400"/>
    </row>
    <row r="80" spans="1:8" ht="46.5" customHeight="1" x14ac:dyDescent="0.25">
      <c r="A80" s="382"/>
      <c r="B80" s="1"/>
      <c r="C80" s="111" t="b">
        <v>0</v>
      </c>
      <c r="D80" s="189" t="str">
        <f t="shared" si="4"/>
        <v>0</v>
      </c>
      <c r="E80" s="259"/>
      <c r="F80" s="15"/>
      <c r="G80" s="386"/>
      <c r="H80" s="400"/>
    </row>
    <row r="81" spans="1:9" ht="38.25" customHeight="1" x14ac:dyDescent="0.25">
      <c r="A81" s="382"/>
      <c r="B81" s="1"/>
      <c r="C81" s="111" t="b">
        <v>0</v>
      </c>
      <c r="D81" s="189" t="str">
        <f t="shared" si="4"/>
        <v>0</v>
      </c>
      <c r="E81" s="259"/>
      <c r="F81" s="15"/>
      <c r="G81" s="386"/>
      <c r="H81" s="400"/>
    </row>
    <row r="82" spans="1:9" ht="37.5" customHeight="1" thickBot="1" x14ac:dyDescent="0.3">
      <c r="A82" s="382"/>
      <c r="B82" s="1"/>
      <c r="C82" s="111" t="b">
        <v>0</v>
      </c>
      <c r="D82" s="189" t="str">
        <f t="shared" si="4"/>
        <v>0</v>
      </c>
      <c r="E82" s="259"/>
      <c r="F82" s="15"/>
      <c r="G82" s="387"/>
      <c r="H82" s="499"/>
    </row>
    <row r="83" spans="1:9" ht="40.5" customHeight="1" x14ac:dyDescent="0.25">
      <c r="A83" s="381" t="s">
        <v>347</v>
      </c>
      <c r="B83" s="184"/>
      <c r="C83" s="129">
        <v>1</v>
      </c>
      <c r="D83" s="130">
        <f>IF($C$83=1, 0, 0)</f>
        <v>0</v>
      </c>
      <c r="E83" s="261" t="s">
        <v>288</v>
      </c>
      <c r="F83" s="131">
        <f>IF(C83=1,0,(IF(C83=2,3,0)))</f>
        <v>0</v>
      </c>
      <c r="G83" s="385" t="s">
        <v>485</v>
      </c>
      <c r="H83" s="399" t="s">
        <v>486</v>
      </c>
    </row>
    <row r="84" spans="1:9" ht="40.5" customHeight="1" thickBot="1" x14ac:dyDescent="0.3">
      <c r="A84" s="382"/>
      <c r="B84" s="1"/>
      <c r="C84" s="111"/>
      <c r="D84" s="14">
        <f>IF($C$83=2, 3, 0)</f>
        <v>0</v>
      </c>
      <c r="E84" s="259"/>
      <c r="F84" s="15"/>
      <c r="G84" s="387"/>
      <c r="H84" s="499"/>
    </row>
    <row r="85" spans="1:9" ht="30" customHeight="1" x14ac:dyDescent="0.25">
      <c r="A85" s="381" t="s">
        <v>348</v>
      </c>
      <c r="B85" s="184" t="s">
        <v>349</v>
      </c>
      <c r="C85" s="129"/>
      <c r="D85" s="130"/>
      <c r="E85" s="261" t="s">
        <v>290</v>
      </c>
      <c r="F85" s="131">
        <f>D88+D89</f>
        <v>2</v>
      </c>
      <c r="G85" s="496" t="s">
        <v>487</v>
      </c>
      <c r="H85" s="399" t="s">
        <v>488</v>
      </c>
      <c r="I85" s="147"/>
    </row>
    <row r="86" spans="1:9" ht="30" customHeight="1" x14ac:dyDescent="0.25">
      <c r="A86" s="382"/>
      <c r="B86" s="1"/>
      <c r="C86" s="111" t="b">
        <v>0</v>
      </c>
      <c r="D86" s="189" t="str">
        <f>IF(C86=TRUE, "0", "0")</f>
        <v>0</v>
      </c>
      <c r="E86" s="259"/>
      <c r="F86" s="15"/>
      <c r="G86" s="483"/>
      <c r="H86" s="484"/>
      <c r="I86" s="147"/>
    </row>
    <row r="87" spans="1:9" ht="30" customHeight="1" x14ac:dyDescent="0.25">
      <c r="A87" s="382"/>
      <c r="B87" s="1"/>
      <c r="C87" s="111" t="b">
        <v>0</v>
      </c>
      <c r="D87" s="189" t="str">
        <f>IF(C87=TRUE, "0", "0")</f>
        <v>0</v>
      </c>
      <c r="E87" s="259"/>
      <c r="F87" s="15"/>
      <c r="G87" s="483"/>
      <c r="H87" s="484"/>
      <c r="I87" s="147"/>
    </row>
    <row r="88" spans="1:9" ht="36.75" customHeight="1" x14ac:dyDescent="0.25">
      <c r="A88" s="382"/>
      <c r="B88" s="1"/>
      <c r="C88" s="111" t="b">
        <v>1</v>
      </c>
      <c r="D88" s="189" t="str">
        <f>IF(C88=TRUE, "2", "0")</f>
        <v>2</v>
      </c>
      <c r="E88" s="259"/>
      <c r="F88" s="15"/>
      <c r="G88" s="386"/>
      <c r="H88" s="400"/>
    </row>
    <row r="89" spans="1:9" ht="38.25" customHeight="1" thickBot="1" x14ac:dyDescent="0.3">
      <c r="A89" s="382"/>
      <c r="B89" s="1"/>
      <c r="C89" s="111" t="b">
        <v>0</v>
      </c>
      <c r="D89" s="189" t="str">
        <f>IF(C89=TRUE, "2", "0")</f>
        <v>0</v>
      </c>
      <c r="E89" s="259"/>
      <c r="F89" s="15"/>
      <c r="G89" s="387"/>
      <c r="H89" s="499"/>
    </row>
    <row r="90" spans="1:9" ht="42" customHeight="1" x14ac:dyDescent="0.25">
      <c r="A90" s="338" t="s">
        <v>350</v>
      </c>
      <c r="B90" s="184"/>
      <c r="C90" s="129">
        <v>1</v>
      </c>
      <c r="D90" s="130">
        <f>IF($C$90=1, 0, 0)</f>
        <v>0</v>
      </c>
      <c r="E90" s="261"/>
      <c r="F90" s="131">
        <f>D90+D91</f>
        <v>0</v>
      </c>
      <c r="G90" s="496" t="s">
        <v>351</v>
      </c>
      <c r="H90" s="399"/>
    </row>
    <row r="91" spans="1:9" ht="30" customHeight="1" x14ac:dyDescent="0.25">
      <c r="A91" s="494"/>
      <c r="B91" s="1"/>
      <c r="C91" s="111"/>
      <c r="D91" s="14">
        <f>IF($C$90=2,4, 0)</f>
        <v>0</v>
      </c>
      <c r="E91" s="259"/>
      <c r="F91" s="15"/>
      <c r="G91" s="386"/>
      <c r="H91" s="400"/>
    </row>
    <row r="92" spans="1:9" ht="32.450000000000003" customHeight="1" thickBot="1" x14ac:dyDescent="0.3">
      <c r="A92" s="495"/>
      <c r="B92" s="186"/>
      <c r="C92" s="132"/>
      <c r="D92" s="133"/>
      <c r="E92" s="260"/>
      <c r="F92" s="134"/>
      <c r="G92" s="388"/>
      <c r="H92" s="401"/>
    </row>
    <row r="93" spans="1:9" ht="30" customHeight="1" thickBot="1" x14ac:dyDescent="0.3">
      <c r="A93" s="497" t="s">
        <v>352</v>
      </c>
      <c r="B93" s="498"/>
      <c r="C93" s="498"/>
      <c r="D93" s="498"/>
      <c r="E93" s="498"/>
      <c r="F93" s="190">
        <f>F64+F74+F83+F85+F90</f>
        <v>7.5</v>
      </c>
      <c r="G93" s="191"/>
      <c r="H93" s="191"/>
    </row>
    <row r="94" spans="1:9" ht="30" customHeight="1" x14ac:dyDescent="0.25"/>
    <row r="95" spans="1:9" ht="30" customHeight="1" x14ac:dyDescent="0.25">
      <c r="A95" s="10" t="s">
        <v>353</v>
      </c>
    </row>
    <row r="96" spans="1:9"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sheetData>
  <sheetProtection formatColumns="0" formatRows="0"/>
  <mergeCells count="56">
    <mergeCell ref="A1:H1"/>
    <mergeCell ref="A2:H2"/>
    <mergeCell ref="A3:F3"/>
    <mergeCell ref="A4:A7"/>
    <mergeCell ref="G4:G7"/>
    <mergeCell ref="H4:H7"/>
    <mergeCell ref="A28:F28"/>
    <mergeCell ref="A8:A10"/>
    <mergeCell ref="G8:G10"/>
    <mergeCell ref="H8:H10"/>
    <mergeCell ref="A11:A12"/>
    <mergeCell ref="G11:G12"/>
    <mergeCell ref="H11:H12"/>
    <mergeCell ref="A13:A25"/>
    <mergeCell ref="G13:G25"/>
    <mergeCell ref="H13:H25"/>
    <mergeCell ref="A26:E26"/>
    <mergeCell ref="F27:H27"/>
    <mergeCell ref="A44:F44"/>
    <mergeCell ref="A29:A30"/>
    <mergeCell ref="G29:G30"/>
    <mergeCell ref="H29:H30"/>
    <mergeCell ref="A31:A35"/>
    <mergeCell ref="G31:G35"/>
    <mergeCell ref="H31:H35"/>
    <mergeCell ref="A36:A41"/>
    <mergeCell ref="G36:G41"/>
    <mergeCell ref="H36:H41"/>
    <mergeCell ref="A42:E42"/>
    <mergeCell ref="A63:F63"/>
    <mergeCell ref="A45:A51"/>
    <mergeCell ref="G45:G51"/>
    <mergeCell ref="H45:H51"/>
    <mergeCell ref="A52:A56"/>
    <mergeCell ref="G52:G56"/>
    <mergeCell ref="H52:H56"/>
    <mergeCell ref="A57:A60"/>
    <mergeCell ref="G57:G60"/>
    <mergeCell ref="H57:H60"/>
    <mergeCell ref="A61:E61"/>
    <mergeCell ref="A64:A73"/>
    <mergeCell ref="G64:G73"/>
    <mergeCell ref="H64:H73"/>
    <mergeCell ref="A74:A82"/>
    <mergeCell ref="G74:G82"/>
    <mergeCell ref="H74:H82"/>
    <mergeCell ref="A90:A92"/>
    <mergeCell ref="G90:G92"/>
    <mergeCell ref="H90:H92"/>
    <mergeCell ref="A93:E93"/>
    <mergeCell ref="A83:A84"/>
    <mergeCell ref="G83:G84"/>
    <mergeCell ref="H83:H84"/>
    <mergeCell ref="A85:A89"/>
    <mergeCell ref="G85:G89"/>
    <mergeCell ref="H85:H89"/>
  </mergeCells>
  <conditionalFormatting sqref="B47:B51">
    <cfRule type="expression" dxfId="15" priority="2">
      <formula>AND($C$45&lt;&gt;2, C47=TRUE)</formula>
    </cfRule>
  </conditionalFormatting>
  <conditionalFormatting sqref="B66:B73">
    <cfRule type="expression" dxfId="14" priority="1">
      <formula>AND($C$64&lt;&gt;2, C66=TRUE)</formula>
    </cfRule>
  </conditionalFormatting>
  <hyperlinks>
    <hyperlink ref="G11" r:id="rId1" display="http://www.mcc.gov/pages/selection/scorecards"/>
    <hyperlink ref="G90" r:id="rId2" display="http://apps.who.int/hiv/amds/price/hdd/"/>
    <hyperlink ref="G85" r:id="rId3" display="http://apps.who.int/hiv/amds/price/hdd/Default.aspx"/>
  </hyperlinks>
  <pageMargins left="0.7" right="0.7" top="0.75" bottom="0.75" header="0.3" footer="0.3"/>
  <pageSetup scale="77" fitToHeight="0" orientation="landscape" r:id="rId4"/>
  <drawing r:id="rId5"/>
  <legacyDrawing r:id="rId6"/>
  <mc:AlternateContent xmlns:mc="http://schemas.openxmlformats.org/markup-compatibility/2006">
    <mc:Choice Requires="x14">
      <controls>
        <mc:AlternateContent xmlns:mc="http://schemas.openxmlformats.org/markup-compatibility/2006">
          <mc:Choice Requires="x14">
            <control shapeId="14337" r:id="rId7" name="Group Box 1">
              <controlPr defaultSize="0" autoFill="0" autoPict="0">
                <anchor moveWithCells="1">
                  <from>
                    <xdr:col>1</xdr:col>
                    <xdr:colOff>0</xdr:colOff>
                    <xdr:row>3</xdr:row>
                    <xdr:rowOff>0</xdr:rowOff>
                  </from>
                  <to>
                    <xdr:col>2</xdr:col>
                    <xdr:colOff>0</xdr:colOff>
                    <xdr:row>7</xdr:row>
                    <xdr:rowOff>0</xdr:rowOff>
                  </to>
                </anchor>
              </controlPr>
            </control>
          </mc:Choice>
        </mc:AlternateContent>
        <mc:AlternateContent xmlns:mc="http://schemas.openxmlformats.org/markup-compatibility/2006">
          <mc:Choice Requires="x14">
            <control shapeId="14338" r:id="rId8" name="Option Button 2">
              <controlPr defaultSize="0" autoFill="0" autoLine="0" autoPict="0">
                <anchor moveWithCells="1">
                  <from>
                    <xdr:col>1</xdr:col>
                    <xdr:colOff>142875</xdr:colOff>
                    <xdr:row>3</xdr:row>
                    <xdr:rowOff>19050</xdr:rowOff>
                  </from>
                  <to>
                    <xdr:col>1</xdr:col>
                    <xdr:colOff>2943225</xdr:colOff>
                    <xdr:row>4</xdr:row>
                    <xdr:rowOff>0</xdr:rowOff>
                  </to>
                </anchor>
              </controlPr>
            </control>
          </mc:Choice>
        </mc:AlternateContent>
        <mc:AlternateContent xmlns:mc="http://schemas.openxmlformats.org/markup-compatibility/2006">
          <mc:Choice Requires="x14">
            <control shapeId="14339" r:id="rId9" name="Option Button 3">
              <controlPr defaultSize="0" autoFill="0" autoLine="0" autoPict="0">
                <anchor moveWithCells="1">
                  <from>
                    <xdr:col>1</xdr:col>
                    <xdr:colOff>142875</xdr:colOff>
                    <xdr:row>4</xdr:row>
                    <xdr:rowOff>47625</xdr:rowOff>
                  </from>
                  <to>
                    <xdr:col>1</xdr:col>
                    <xdr:colOff>2924175</xdr:colOff>
                    <xdr:row>5</xdr:row>
                    <xdr:rowOff>0</xdr:rowOff>
                  </to>
                </anchor>
              </controlPr>
            </control>
          </mc:Choice>
        </mc:AlternateContent>
        <mc:AlternateContent xmlns:mc="http://schemas.openxmlformats.org/markup-compatibility/2006">
          <mc:Choice Requires="x14">
            <control shapeId="14340" r:id="rId10" name="Option Button 4">
              <controlPr defaultSize="0" autoFill="0" autoLine="0" autoPict="0">
                <anchor moveWithCells="1">
                  <from>
                    <xdr:col>1</xdr:col>
                    <xdr:colOff>142875</xdr:colOff>
                    <xdr:row>5</xdr:row>
                    <xdr:rowOff>19050</xdr:rowOff>
                  </from>
                  <to>
                    <xdr:col>1</xdr:col>
                    <xdr:colOff>2876550</xdr:colOff>
                    <xdr:row>5</xdr:row>
                    <xdr:rowOff>409575</xdr:rowOff>
                  </to>
                </anchor>
              </controlPr>
            </control>
          </mc:Choice>
        </mc:AlternateContent>
        <mc:AlternateContent xmlns:mc="http://schemas.openxmlformats.org/markup-compatibility/2006">
          <mc:Choice Requires="x14">
            <control shapeId="14341" r:id="rId11" name="Option Button 5">
              <controlPr defaultSize="0" autoFill="0" autoLine="0" autoPict="0">
                <anchor moveWithCells="1">
                  <from>
                    <xdr:col>1</xdr:col>
                    <xdr:colOff>142875</xdr:colOff>
                    <xdr:row>6</xdr:row>
                    <xdr:rowOff>0</xdr:rowOff>
                  </from>
                  <to>
                    <xdr:col>1</xdr:col>
                    <xdr:colOff>2857500</xdr:colOff>
                    <xdr:row>6</xdr:row>
                    <xdr:rowOff>523875</xdr:rowOff>
                  </to>
                </anchor>
              </controlPr>
            </control>
          </mc:Choice>
        </mc:AlternateContent>
        <mc:AlternateContent xmlns:mc="http://schemas.openxmlformats.org/markup-compatibility/2006">
          <mc:Choice Requires="x14">
            <control shapeId="14342" r:id="rId12" name="Group Box 6">
              <controlPr defaultSize="0" autoFill="0" autoPict="0">
                <anchor moveWithCells="1">
                  <from>
                    <xdr:col>1</xdr:col>
                    <xdr:colOff>0</xdr:colOff>
                    <xdr:row>10</xdr:row>
                    <xdr:rowOff>0</xdr:rowOff>
                  </from>
                  <to>
                    <xdr:col>2</xdr:col>
                    <xdr:colOff>0</xdr:colOff>
                    <xdr:row>12</xdr:row>
                    <xdr:rowOff>0</xdr:rowOff>
                  </to>
                </anchor>
              </controlPr>
            </control>
          </mc:Choice>
        </mc:AlternateContent>
        <mc:AlternateContent xmlns:mc="http://schemas.openxmlformats.org/markup-compatibility/2006">
          <mc:Choice Requires="x14">
            <control shapeId="14343" r:id="rId13" name="Option Button 7">
              <controlPr defaultSize="0" autoFill="0" autoLine="0" autoPict="0">
                <anchor moveWithCells="1">
                  <from>
                    <xdr:col>1</xdr:col>
                    <xdr:colOff>142875</xdr:colOff>
                    <xdr:row>10</xdr:row>
                    <xdr:rowOff>95250</xdr:rowOff>
                  </from>
                  <to>
                    <xdr:col>1</xdr:col>
                    <xdr:colOff>1085850</xdr:colOff>
                    <xdr:row>10</xdr:row>
                    <xdr:rowOff>304800</xdr:rowOff>
                  </to>
                </anchor>
              </controlPr>
            </control>
          </mc:Choice>
        </mc:AlternateContent>
        <mc:AlternateContent xmlns:mc="http://schemas.openxmlformats.org/markup-compatibility/2006">
          <mc:Choice Requires="x14">
            <control shapeId="14344" r:id="rId14" name="Option Button 8">
              <controlPr defaultSize="0" autoFill="0" autoLine="0" autoPict="0">
                <anchor moveWithCells="1">
                  <from>
                    <xdr:col>1</xdr:col>
                    <xdr:colOff>142875</xdr:colOff>
                    <xdr:row>11</xdr:row>
                    <xdr:rowOff>85725</xdr:rowOff>
                  </from>
                  <to>
                    <xdr:col>1</xdr:col>
                    <xdr:colOff>1085850</xdr:colOff>
                    <xdr:row>11</xdr:row>
                    <xdr:rowOff>295275</xdr:rowOff>
                  </to>
                </anchor>
              </controlPr>
            </control>
          </mc:Choice>
        </mc:AlternateContent>
        <mc:AlternateContent xmlns:mc="http://schemas.openxmlformats.org/markup-compatibility/2006">
          <mc:Choice Requires="x14">
            <control shapeId="14345" r:id="rId15" name="Group Box 9">
              <controlPr defaultSize="0" autoFill="0" autoPict="0">
                <anchor moveWithCells="1">
                  <from>
                    <xdr:col>1</xdr:col>
                    <xdr:colOff>0</xdr:colOff>
                    <xdr:row>12</xdr:row>
                    <xdr:rowOff>0</xdr:rowOff>
                  </from>
                  <to>
                    <xdr:col>2</xdr:col>
                    <xdr:colOff>0</xdr:colOff>
                    <xdr:row>25</xdr:row>
                    <xdr:rowOff>0</xdr:rowOff>
                  </to>
                </anchor>
              </controlPr>
            </control>
          </mc:Choice>
        </mc:AlternateContent>
        <mc:AlternateContent xmlns:mc="http://schemas.openxmlformats.org/markup-compatibility/2006">
          <mc:Choice Requires="x14">
            <control shapeId="14346" r:id="rId16" name="Option Button 10">
              <controlPr defaultSize="0" autoFill="0" autoLine="0" autoPict="0">
                <anchor moveWithCells="1">
                  <from>
                    <xdr:col>1</xdr:col>
                    <xdr:colOff>171450</xdr:colOff>
                    <xdr:row>14</xdr:row>
                    <xdr:rowOff>19050</xdr:rowOff>
                  </from>
                  <to>
                    <xdr:col>1</xdr:col>
                    <xdr:colOff>3171825</xdr:colOff>
                    <xdr:row>15</xdr:row>
                    <xdr:rowOff>19050</xdr:rowOff>
                  </to>
                </anchor>
              </controlPr>
            </control>
          </mc:Choice>
        </mc:AlternateContent>
        <mc:AlternateContent xmlns:mc="http://schemas.openxmlformats.org/markup-compatibility/2006">
          <mc:Choice Requires="x14">
            <control shapeId="14347" r:id="rId17" name="Option Button 11">
              <controlPr defaultSize="0" autoFill="0" autoLine="0" autoPict="0">
                <anchor moveWithCells="1">
                  <from>
                    <xdr:col>1</xdr:col>
                    <xdr:colOff>171450</xdr:colOff>
                    <xdr:row>15</xdr:row>
                    <xdr:rowOff>28575</xdr:rowOff>
                  </from>
                  <to>
                    <xdr:col>1</xdr:col>
                    <xdr:colOff>3152775</xdr:colOff>
                    <xdr:row>16</xdr:row>
                    <xdr:rowOff>9525</xdr:rowOff>
                  </to>
                </anchor>
              </controlPr>
            </control>
          </mc:Choice>
        </mc:AlternateContent>
        <mc:AlternateContent xmlns:mc="http://schemas.openxmlformats.org/markup-compatibility/2006">
          <mc:Choice Requires="x14">
            <control shapeId="14348" r:id="rId18" name="Option Button 12">
              <controlPr defaultSize="0" autoFill="0" autoLine="0" autoPict="0">
                <anchor moveWithCells="1">
                  <from>
                    <xdr:col>1</xdr:col>
                    <xdr:colOff>171450</xdr:colOff>
                    <xdr:row>16</xdr:row>
                    <xdr:rowOff>28575</xdr:rowOff>
                  </from>
                  <to>
                    <xdr:col>1</xdr:col>
                    <xdr:colOff>3009900</xdr:colOff>
                    <xdr:row>17</xdr:row>
                    <xdr:rowOff>19050</xdr:rowOff>
                  </to>
                </anchor>
              </controlPr>
            </control>
          </mc:Choice>
        </mc:AlternateContent>
        <mc:AlternateContent xmlns:mc="http://schemas.openxmlformats.org/markup-compatibility/2006">
          <mc:Choice Requires="x14">
            <control shapeId="14349" r:id="rId19" name="Option Button 13">
              <controlPr defaultSize="0" autoFill="0" autoLine="0" autoPict="0">
                <anchor moveWithCells="1">
                  <from>
                    <xdr:col>1</xdr:col>
                    <xdr:colOff>171450</xdr:colOff>
                    <xdr:row>18</xdr:row>
                    <xdr:rowOff>57150</xdr:rowOff>
                  </from>
                  <to>
                    <xdr:col>1</xdr:col>
                    <xdr:colOff>3162300</xdr:colOff>
                    <xdr:row>19</xdr:row>
                    <xdr:rowOff>9525</xdr:rowOff>
                  </to>
                </anchor>
              </controlPr>
            </control>
          </mc:Choice>
        </mc:AlternateContent>
        <mc:AlternateContent xmlns:mc="http://schemas.openxmlformats.org/markup-compatibility/2006">
          <mc:Choice Requires="x14">
            <control shapeId="14350" r:id="rId20" name="Option Button 14">
              <controlPr defaultSize="0" autoFill="0" autoLine="0" autoPict="0">
                <anchor moveWithCells="1">
                  <from>
                    <xdr:col>1</xdr:col>
                    <xdr:colOff>171450</xdr:colOff>
                    <xdr:row>19</xdr:row>
                    <xdr:rowOff>47625</xdr:rowOff>
                  </from>
                  <to>
                    <xdr:col>1</xdr:col>
                    <xdr:colOff>3181350</xdr:colOff>
                    <xdr:row>20</xdr:row>
                    <xdr:rowOff>0</xdr:rowOff>
                  </to>
                </anchor>
              </controlPr>
            </control>
          </mc:Choice>
        </mc:AlternateContent>
        <mc:AlternateContent xmlns:mc="http://schemas.openxmlformats.org/markup-compatibility/2006">
          <mc:Choice Requires="x14">
            <control shapeId="14351" r:id="rId21" name="Option Button 15">
              <controlPr defaultSize="0" autoFill="0" autoLine="0" autoPict="0">
                <anchor moveWithCells="1">
                  <from>
                    <xdr:col>1</xdr:col>
                    <xdr:colOff>171450</xdr:colOff>
                    <xdr:row>20</xdr:row>
                    <xdr:rowOff>38100</xdr:rowOff>
                  </from>
                  <to>
                    <xdr:col>1</xdr:col>
                    <xdr:colOff>3143250</xdr:colOff>
                    <xdr:row>21</xdr:row>
                    <xdr:rowOff>0</xdr:rowOff>
                  </to>
                </anchor>
              </controlPr>
            </control>
          </mc:Choice>
        </mc:AlternateContent>
        <mc:AlternateContent xmlns:mc="http://schemas.openxmlformats.org/markup-compatibility/2006">
          <mc:Choice Requires="x14">
            <control shapeId="14352" r:id="rId22" name="Option Button 16">
              <controlPr defaultSize="0" autoFill="0" autoLine="0" autoPict="0">
                <anchor moveWithCells="1">
                  <from>
                    <xdr:col>1</xdr:col>
                    <xdr:colOff>171450</xdr:colOff>
                    <xdr:row>22</xdr:row>
                    <xdr:rowOff>47625</xdr:rowOff>
                  </from>
                  <to>
                    <xdr:col>1</xdr:col>
                    <xdr:colOff>3171825</xdr:colOff>
                    <xdr:row>23</xdr:row>
                    <xdr:rowOff>0</xdr:rowOff>
                  </to>
                </anchor>
              </controlPr>
            </control>
          </mc:Choice>
        </mc:AlternateContent>
        <mc:AlternateContent xmlns:mc="http://schemas.openxmlformats.org/markup-compatibility/2006">
          <mc:Choice Requires="x14">
            <control shapeId="14353" r:id="rId23" name="Option Button 17">
              <controlPr defaultSize="0" autoFill="0" autoLine="0" autoPict="0">
                <anchor moveWithCells="1">
                  <from>
                    <xdr:col>1</xdr:col>
                    <xdr:colOff>171450</xdr:colOff>
                    <xdr:row>23</xdr:row>
                    <xdr:rowOff>19050</xdr:rowOff>
                  </from>
                  <to>
                    <xdr:col>1</xdr:col>
                    <xdr:colOff>3124200</xdr:colOff>
                    <xdr:row>24</xdr:row>
                    <xdr:rowOff>0</xdr:rowOff>
                  </to>
                </anchor>
              </controlPr>
            </control>
          </mc:Choice>
        </mc:AlternateContent>
        <mc:AlternateContent xmlns:mc="http://schemas.openxmlformats.org/markup-compatibility/2006">
          <mc:Choice Requires="x14">
            <control shapeId="14354" r:id="rId24" name="Option Button 18">
              <controlPr defaultSize="0" autoFill="0" autoLine="0" autoPict="0">
                <anchor moveWithCells="1">
                  <from>
                    <xdr:col>1</xdr:col>
                    <xdr:colOff>171450</xdr:colOff>
                    <xdr:row>24</xdr:row>
                    <xdr:rowOff>9525</xdr:rowOff>
                  </from>
                  <to>
                    <xdr:col>1</xdr:col>
                    <xdr:colOff>3105150</xdr:colOff>
                    <xdr:row>24</xdr:row>
                    <xdr:rowOff>228600</xdr:rowOff>
                  </to>
                </anchor>
              </controlPr>
            </control>
          </mc:Choice>
        </mc:AlternateContent>
        <mc:AlternateContent xmlns:mc="http://schemas.openxmlformats.org/markup-compatibility/2006">
          <mc:Choice Requires="x14">
            <control shapeId="14355" r:id="rId25" name="Group Box 19">
              <controlPr defaultSize="0" autoFill="0" autoPict="0">
                <anchor moveWithCells="1">
                  <from>
                    <xdr:col>1</xdr:col>
                    <xdr:colOff>0</xdr:colOff>
                    <xdr:row>28</xdr:row>
                    <xdr:rowOff>0</xdr:rowOff>
                  </from>
                  <to>
                    <xdr:col>2</xdr:col>
                    <xdr:colOff>0</xdr:colOff>
                    <xdr:row>29</xdr:row>
                    <xdr:rowOff>904875</xdr:rowOff>
                  </to>
                </anchor>
              </controlPr>
            </control>
          </mc:Choice>
        </mc:AlternateContent>
        <mc:AlternateContent xmlns:mc="http://schemas.openxmlformats.org/markup-compatibility/2006">
          <mc:Choice Requires="x14">
            <control shapeId="14356" r:id="rId26" name="Option Button 20">
              <controlPr defaultSize="0" autoFill="0" autoLine="0" autoPict="0">
                <anchor moveWithCells="1">
                  <from>
                    <xdr:col>1</xdr:col>
                    <xdr:colOff>238125</xdr:colOff>
                    <xdr:row>28</xdr:row>
                    <xdr:rowOff>85725</xdr:rowOff>
                  </from>
                  <to>
                    <xdr:col>1</xdr:col>
                    <xdr:colOff>2952750</xdr:colOff>
                    <xdr:row>28</xdr:row>
                    <xdr:rowOff>381000</xdr:rowOff>
                  </to>
                </anchor>
              </controlPr>
            </control>
          </mc:Choice>
        </mc:AlternateContent>
        <mc:AlternateContent xmlns:mc="http://schemas.openxmlformats.org/markup-compatibility/2006">
          <mc:Choice Requires="x14">
            <control shapeId="14357" r:id="rId27" name="Option Button 21">
              <controlPr defaultSize="0" autoFill="0" autoLine="0" autoPict="0">
                <anchor moveWithCells="1">
                  <from>
                    <xdr:col>1</xdr:col>
                    <xdr:colOff>238125</xdr:colOff>
                    <xdr:row>29</xdr:row>
                    <xdr:rowOff>95250</xdr:rowOff>
                  </from>
                  <to>
                    <xdr:col>1</xdr:col>
                    <xdr:colOff>1238250</xdr:colOff>
                    <xdr:row>29</xdr:row>
                    <xdr:rowOff>304800</xdr:rowOff>
                  </to>
                </anchor>
              </controlPr>
            </control>
          </mc:Choice>
        </mc:AlternateContent>
        <mc:AlternateContent xmlns:mc="http://schemas.openxmlformats.org/markup-compatibility/2006">
          <mc:Choice Requires="x14">
            <control shapeId="14358" r:id="rId28" name="Group Box 22">
              <controlPr defaultSize="0" autoFill="0" autoPict="0">
                <anchor moveWithCells="1">
                  <from>
                    <xdr:col>1</xdr:col>
                    <xdr:colOff>0</xdr:colOff>
                    <xdr:row>30</xdr:row>
                    <xdr:rowOff>0</xdr:rowOff>
                  </from>
                  <to>
                    <xdr:col>2</xdr:col>
                    <xdr:colOff>0</xdr:colOff>
                    <xdr:row>34</xdr:row>
                    <xdr:rowOff>371475</xdr:rowOff>
                  </to>
                </anchor>
              </controlPr>
            </control>
          </mc:Choice>
        </mc:AlternateContent>
        <mc:AlternateContent xmlns:mc="http://schemas.openxmlformats.org/markup-compatibility/2006">
          <mc:Choice Requires="x14">
            <control shapeId="14359" r:id="rId29" name="Option Button 23">
              <controlPr defaultSize="0" autoFill="0" autoLine="0" autoPict="0">
                <anchor moveWithCells="1">
                  <from>
                    <xdr:col>1</xdr:col>
                    <xdr:colOff>238125</xdr:colOff>
                    <xdr:row>30</xdr:row>
                    <xdr:rowOff>95250</xdr:rowOff>
                  </from>
                  <to>
                    <xdr:col>1</xdr:col>
                    <xdr:colOff>1238250</xdr:colOff>
                    <xdr:row>30</xdr:row>
                    <xdr:rowOff>304800</xdr:rowOff>
                  </to>
                </anchor>
              </controlPr>
            </control>
          </mc:Choice>
        </mc:AlternateContent>
        <mc:AlternateContent xmlns:mc="http://schemas.openxmlformats.org/markup-compatibility/2006">
          <mc:Choice Requires="x14">
            <control shapeId="14360" r:id="rId30" name="Option Button 24">
              <controlPr defaultSize="0" autoFill="0" autoLine="0" autoPict="0">
                <anchor moveWithCells="1">
                  <from>
                    <xdr:col>1</xdr:col>
                    <xdr:colOff>238125</xdr:colOff>
                    <xdr:row>31</xdr:row>
                    <xdr:rowOff>85725</xdr:rowOff>
                  </from>
                  <to>
                    <xdr:col>1</xdr:col>
                    <xdr:colOff>1238250</xdr:colOff>
                    <xdr:row>31</xdr:row>
                    <xdr:rowOff>295275</xdr:rowOff>
                  </to>
                </anchor>
              </controlPr>
            </control>
          </mc:Choice>
        </mc:AlternateContent>
        <mc:AlternateContent xmlns:mc="http://schemas.openxmlformats.org/markup-compatibility/2006">
          <mc:Choice Requires="x14">
            <control shapeId="14361" r:id="rId31" name="Option Button 25">
              <controlPr defaultSize="0" autoFill="0" autoLine="0" autoPict="0">
                <anchor moveWithCells="1">
                  <from>
                    <xdr:col>1</xdr:col>
                    <xdr:colOff>238125</xdr:colOff>
                    <xdr:row>32</xdr:row>
                    <xdr:rowOff>85725</xdr:rowOff>
                  </from>
                  <to>
                    <xdr:col>1</xdr:col>
                    <xdr:colOff>1238250</xdr:colOff>
                    <xdr:row>32</xdr:row>
                    <xdr:rowOff>295275</xdr:rowOff>
                  </to>
                </anchor>
              </controlPr>
            </control>
          </mc:Choice>
        </mc:AlternateContent>
        <mc:AlternateContent xmlns:mc="http://schemas.openxmlformats.org/markup-compatibility/2006">
          <mc:Choice Requires="x14">
            <control shapeId="14362" r:id="rId32" name="Option Button 26">
              <controlPr defaultSize="0" autoFill="0" autoLine="0" autoPict="0">
                <anchor moveWithCells="1">
                  <from>
                    <xdr:col>1</xdr:col>
                    <xdr:colOff>238125</xdr:colOff>
                    <xdr:row>33</xdr:row>
                    <xdr:rowOff>104775</xdr:rowOff>
                  </from>
                  <to>
                    <xdr:col>1</xdr:col>
                    <xdr:colOff>1238250</xdr:colOff>
                    <xdr:row>33</xdr:row>
                    <xdr:rowOff>314325</xdr:rowOff>
                  </to>
                </anchor>
              </controlPr>
            </control>
          </mc:Choice>
        </mc:AlternateContent>
        <mc:AlternateContent xmlns:mc="http://schemas.openxmlformats.org/markup-compatibility/2006">
          <mc:Choice Requires="x14">
            <control shapeId="14363" r:id="rId33" name="Option Button 27">
              <controlPr defaultSize="0" autoFill="0" autoLine="0" autoPict="0">
                <anchor moveWithCells="1">
                  <from>
                    <xdr:col>1</xdr:col>
                    <xdr:colOff>238125</xdr:colOff>
                    <xdr:row>34</xdr:row>
                    <xdr:rowOff>104775</xdr:rowOff>
                  </from>
                  <to>
                    <xdr:col>1</xdr:col>
                    <xdr:colOff>1238250</xdr:colOff>
                    <xdr:row>34</xdr:row>
                    <xdr:rowOff>314325</xdr:rowOff>
                  </to>
                </anchor>
              </controlPr>
            </control>
          </mc:Choice>
        </mc:AlternateContent>
        <mc:AlternateContent xmlns:mc="http://schemas.openxmlformats.org/markup-compatibility/2006">
          <mc:Choice Requires="x14">
            <control shapeId="14364" r:id="rId34" name="Group Box 28">
              <controlPr defaultSize="0" autoFill="0" autoPict="0">
                <anchor moveWithCells="1">
                  <from>
                    <xdr:col>1</xdr:col>
                    <xdr:colOff>0</xdr:colOff>
                    <xdr:row>34</xdr:row>
                    <xdr:rowOff>371475</xdr:rowOff>
                  </from>
                  <to>
                    <xdr:col>2</xdr:col>
                    <xdr:colOff>0</xdr:colOff>
                    <xdr:row>41</xdr:row>
                    <xdr:rowOff>0</xdr:rowOff>
                  </to>
                </anchor>
              </controlPr>
            </control>
          </mc:Choice>
        </mc:AlternateContent>
        <mc:AlternateContent xmlns:mc="http://schemas.openxmlformats.org/markup-compatibility/2006">
          <mc:Choice Requires="x14">
            <control shapeId="14365" r:id="rId35" name="Option Button 29">
              <controlPr defaultSize="0" autoFill="0" autoLine="0" autoPict="0">
                <anchor moveWithCells="1">
                  <from>
                    <xdr:col>1</xdr:col>
                    <xdr:colOff>238125</xdr:colOff>
                    <xdr:row>35</xdr:row>
                    <xdr:rowOff>171450</xdr:rowOff>
                  </from>
                  <to>
                    <xdr:col>1</xdr:col>
                    <xdr:colOff>2962275</xdr:colOff>
                    <xdr:row>36</xdr:row>
                    <xdr:rowOff>0</xdr:rowOff>
                  </to>
                </anchor>
              </controlPr>
            </control>
          </mc:Choice>
        </mc:AlternateContent>
        <mc:AlternateContent xmlns:mc="http://schemas.openxmlformats.org/markup-compatibility/2006">
          <mc:Choice Requires="x14">
            <control shapeId="14366" r:id="rId36" name="Option Button 30">
              <controlPr defaultSize="0" autoFill="0" autoLine="0" autoPict="0">
                <anchor moveWithCells="1">
                  <from>
                    <xdr:col>1</xdr:col>
                    <xdr:colOff>238125</xdr:colOff>
                    <xdr:row>36</xdr:row>
                    <xdr:rowOff>123825</xdr:rowOff>
                  </from>
                  <to>
                    <xdr:col>1</xdr:col>
                    <xdr:colOff>1238250</xdr:colOff>
                    <xdr:row>36</xdr:row>
                    <xdr:rowOff>333375</xdr:rowOff>
                  </to>
                </anchor>
              </controlPr>
            </control>
          </mc:Choice>
        </mc:AlternateContent>
        <mc:AlternateContent xmlns:mc="http://schemas.openxmlformats.org/markup-compatibility/2006">
          <mc:Choice Requires="x14">
            <control shapeId="14367" r:id="rId37" name="Option Button 31">
              <controlPr defaultSize="0" autoFill="0" autoLine="0" autoPict="0">
                <anchor moveWithCells="1">
                  <from>
                    <xdr:col>1</xdr:col>
                    <xdr:colOff>228600</xdr:colOff>
                    <xdr:row>37</xdr:row>
                    <xdr:rowOff>133350</xdr:rowOff>
                  </from>
                  <to>
                    <xdr:col>1</xdr:col>
                    <xdr:colOff>1228725</xdr:colOff>
                    <xdr:row>37</xdr:row>
                    <xdr:rowOff>342900</xdr:rowOff>
                  </to>
                </anchor>
              </controlPr>
            </control>
          </mc:Choice>
        </mc:AlternateContent>
        <mc:AlternateContent xmlns:mc="http://schemas.openxmlformats.org/markup-compatibility/2006">
          <mc:Choice Requires="x14">
            <control shapeId="14368" r:id="rId38" name="Option Button 32">
              <controlPr defaultSize="0" autoFill="0" autoLine="0" autoPict="0">
                <anchor moveWithCells="1">
                  <from>
                    <xdr:col>1</xdr:col>
                    <xdr:colOff>228600</xdr:colOff>
                    <xdr:row>38</xdr:row>
                    <xdr:rowOff>95250</xdr:rowOff>
                  </from>
                  <to>
                    <xdr:col>1</xdr:col>
                    <xdr:colOff>1228725</xdr:colOff>
                    <xdr:row>38</xdr:row>
                    <xdr:rowOff>304800</xdr:rowOff>
                  </to>
                </anchor>
              </controlPr>
            </control>
          </mc:Choice>
        </mc:AlternateContent>
        <mc:AlternateContent xmlns:mc="http://schemas.openxmlformats.org/markup-compatibility/2006">
          <mc:Choice Requires="x14">
            <control shapeId="14369" r:id="rId39" name="Option Button 33">
              <controlPr defaultSize="0" autoFill="0" autoLine="0" autoPict="0">
                <anchor moveWithCells="1">
                  <from>
                    <xdr:col>1</xdr:col>
                    <xdr:colOff>228600</xdr:colOff>
                    <xdr:row>39</xdr:row>
                    <xdr:rowOff>85725</xdr:rowOff>
                  </from>
                  <to>
                    <xdr:col>1</xdr:col>
                    <xdr:colOff>1228725</xdr:colOff>
                    <xdr:row>39</xdr:row>
                    <xdr:rowOff>295275</xdr:rowOff>
                  </to>
                </anchor>
              </controlPr>
            </control>
          </mc:Choice>
        </mc:AlternateContent>
        <mc:AlternateContent xmlns:mc="http://schemas.openxmlformats.org/markup-compatibility/2006">
          <mc:Choice Requires="x14">
            <control shapeId="14370" r:id="rId40" name="Option Button 34">
              <controlPr defaultSize="0" autoFill="0" autoLine="0" autoPict="0">
                <anchor moveWithCells="1">
                  <from>
                    <xdr:col>1</xdr:col>
                    <xdr:colOff>228600</xdr:colOff>
                    <xdr:row>40</xdr:row>
                    <xdr:rowOff>66675</xdr:rowOff>
                  </from>
                  <to>
                    <xdr:col>1</xdr:col>
                    <xdr:colOff>1228725</xdr:colOff>
                    <xdr:row>40</xdr:row>
                    <xdr:rowOff>276225</xdr:rowOff>
                  </to>
                </anchor>
              </controlPr>
            </control>
          </mc:Choice>
        </mc:AlternateContent>
        <mc:AlternateContent xmlns:mc="http://schemas.openxmlformats.org/markup-compatibility/2006">
          <mc:Choice Requires="x14">
            <control shapeId="14371" r:id="rId41" name="Group Box 35">
              <controlPr defaultSize="0" autoFill="0" autoPict="0">
                <anchor moveWithCells="1">
                  <from>
                    <xdr:col>1</xdr:col>
                    <xdr:colOff>0</xdr:colOff>
                    <xdr:row>44</xdr:row>
                    <xdr:rowOff>0</xdr:rowOff>
                  </from>
                  <to>
                    <xdr:col>2</xdr:col>
                    <xdr:colOff>0</xdr:colOff>
                    <xdr:row>51</xdr:row>
                    <xdr:rowOff>0</xdr:rowOff>
                  </to>
                </anchor>
              </controlPr>
            </control>
          </mc:Choice>
        </mc:AlternateContent>
        <mc:AlternateContent xmlns:mc="http://schemas.openxmlformats.org/markup-compatibility/2006">
          <mc:Choice Requires="x14">
            <control shapeId="14372" r:id="rId42" name="Option Button 36">
              <controlPr defaultSize="0" autoFill="0" autoLine="0" autoPict="0">
                <anchor moveWithCells="1">
                  <from>
                    <xdr:col>1</xdr:col>
                    <xdr:colOff>142875</xdr:colOff>
                    <xdr:row>44</xdr:row>
                    <xdr:rowOff>76200</xdr:rowOff>
                  </from>
                  <to>
                    <xdr:col>1</xdr:col>
                    <xdr:colOff>2400300</xdr:colOff>
                    <xdr:row>44</xdr:row>
                    <xdr:rowOff>352425</xdr:rowOff>
                  </to>
                </anchor>
              </controlPr>
            </control>
          </mc:Choice>
        </mc:AlternateContent>
        <mc:AlternateContent xmlns:mc="http://schemas.openxmlformats.org/markup-compatibility/2006">
          <mc:Choice Requires="x14">
            <control shapeId="14373" r:id="rId43" name="Option Button 37">
              <controlPr defaultSize="0" autoFill="0" autoLine="0" autoPict="0">
                <anchor moveWithCells="1">
                  <from>
                    <xdr:col>1</xdr:col>
                    <xdr:colOff>142875</xdr:colOff>
                    <xdr:row>45</xdr:row>
                    <xdr:rowOff>95250</xdr:rowOff>
                  </from>
                  <to>
                    <xdr:col>1</xdr:col>
                    <xdr:colOff>3067050</xdr:colOff>
                    <xdr:row>45</xdr:row>
                    <xdr:rowOff>352425</xdr:rowOff>
                  </to>
                </anchor>
              </controlPr>
            </control>
          </mc:Choice>
        </mc:AlternateContent>
        <mc:AlternateContent xmlns:mc="http://schemas.openxmlformats.org/markup-compatibility/2006">
          <mc:Choice Requires="x14">
            <control shapeId="14374" r:id="rId44" name="Check Box 38">
              <controlPr defaultSize="0" autoFill="0" autoLine="0" autoPict="0">
                <anchor moveWithCells="1">
                  <from>
                    <xdr:col>1</xdr:col>
                    <xdr:colOff>285750</xdr:colOff>
                    <xdr:row>46</xdr:row>
                    <xdr:rowOff>85725</xdr:rowOff>
                  </from>
                  <to>
                    <xdr:col>1</xdr:col>
                    <xdr:colOff>2838450</xdr:colOff>
                    <xdr:row>46</xdr:row>
                    <xdr:rowOff>352425</xdr:rowOff>
                  </to>
                </anchor>
              </controlPr>
            </control>
          </mc:Choice>
        </mc:AlternateContent>
        <mc:AlternateContent xmlns:mc="http://schemas.openxmlformats.org/markup-compatibility/2006">
          <mc:Choice Requires="x14">
            <control shapeId="14375" r:id="rId45" name="Check Box 39">
              <controlPr defaultSize="0" autoFill="0" autoLine="0" autoPict="0">
                <anchor moveWithCells="1">
                  <from>
                    <xdr:col>1</xdr:col>
                    <xdr:colOff>285750</xdr:colOff>
                    <xdr:row>47</xdr:row>
                    <xdr:rowOff>85725</xdr:rowOff>
                  </from>
                  <to>
                    <xdr:col>2</xdr:col>
                    <xdr:colOff>0</xdr:colOff>
                    <xdr:row>48</xdr:row>
                    <xdr:rowOff>9525</xdr:rowOff>
                  </to>
                </anchor>
              </controlPr>
            </control>
          </mc:Choice>
        </mc:AlternateContent>
        <mc:AlternateContent xmlns:mc="http://schemas.openxmlformats.org/markup-compatibility/2006">
          <mc:Choice Requires="x14">
            <control shapeId="14376" r:id="rId46" name="Check Box 40">
              <controlPr defaultSize="0" autoFill="0" autoLine="0" autoPict="0">
                <anchor moveWithCells="1">
                  <from>
                    <xdr:col>1</xdr:col>
                    <xdr:colOff>285750</xdr:colOff>
                    <xdr:row>48</xdr:row>
                    <xdr:rowOff>85725</xdr:rowOff>
                  </from>
                  <to>
                    <xdr:col>1</xdr:col>
                    <xdr:colOff>3133725</xdr:colOff>
                    <xdr:row>48</xdr:row>
                    <xdr:rowOff>314325</xdr:rowOff>
                  </to>
                </anchor>
              </controlPr>
            </control>
          </mc:Choice>
        </mc:AlternateContent>
        <mc:AlternateContent xmlns:mc="http://schemas.openxmlformats.org/markup-compatibility/2006">
          <mc:Choice Requires="x14">
            <control shapeId="14377" r:id="rId47" name="Check Box 41">
              <controlPr defaultSize="0" autoFill="0" autoLine="0" autoPict="0">
                <anchor moveWithCells="1">
                  <from>
                    <xdr:col>1</xdr:col>
                    <xdr:colOff>285750</xdr:colOff>
                    <xdr:row>49</xdr:row>
                    <xdr:rowOff>85725</xdr:rowOff>
                  </from>
                  <to>
                    <xdr:col>1</xdr:col>
                    <xdr:colOff>2971800</xdr:colOff>
                    <xdr:row>49</xdr:row>
                    <xdr:rowOff>276225</xdr:rowOff>
                  </to>
                </anchor>
              </controlPr>
            </control>
          </mc:Choice>
        </mc:AlternateContent>
        <mc:AlternateContent xmlns:mc="http://schemas.openxmlformats.org/markup-compatibility/2006">
          <mc:Choice Requires="x14">
            <control shapeId="14378" r:id="rId48" name="Check Box 42">
              <controlPr defaultSize="0" autoFill="0" autoLine="0" autoPict="0">
                <anchor moveWithCells="1">
                  <from>
                    <xdr:col>1</xdr:col>
                    <xdr:colOff>285750</xdr:colOff>
                    <xdr:row>50</xdr:row>
                    <xdr:rowOff>85725</xdr:rowOff>
                  </from>
                  <to>
                    <xdr:col>1</xdr:col>
                    <xdr:colOff>2971800</xdr:colOff>
                    <xdr:row>50</xdr:row>
                    <xdr:rowOff>333375</xdr:rowOff>
                  </to>
                </anchor>
              </controlPr>
            </control>
          </mc:Choice>
        </mc:AlternateContent>
        <mc:AlternateContent xmlns:mc="http://schemas.openxmlformats.org/markup-compatibility/2006">
          <mc:Choice Requires="x14">
            <control shapeId="14379" r:id="rId49" name="Group Box 43">
              <controlPr defaultSize="0" autoFill="0" autoPict="0">
                <anchor moveWithCells="1">
                  <from>
                    <xdr:col>1</xdr:col>
                    <xdr:colOff>0</xdr:colOff>
                    <xdr:row>51</xdr:row>
                    <xdr:rowOff>0</xdr:rowOff>
                  </from>
                  <to>
                    <xdr:col>2</xdr:col>
                    <xdr:colOff>0</xdr:colOff>
                    <xdr:row>55</xdr:row>
                    <xdr:rowOff>542925</xdr:rowOff>
                  </to>
                </anchor>
              </controlPr>
            </control>
          </mc:Choice>
        </mc:AlternateContent>
        <mc:AlternateContent xmlns:mc="http://schemas.openxmlformats.org/markup-compatibility/2006">
          <mc:Choice Requires="x14">
            <control shapeId="14380" r:id="rId50" name="Option Button 44">
              <controlPr defaultSize="0" autoFill="0" autoLine="0" autoPict="0">
                <anchor moveWithCells="1">
                  <from>
                    <xdr:col>1</xdr:col>
                    <xdr:colOff>161925</xdr:colOff>
                    <xdr:row>51</xdr:row>
                    <xdr:rowOff>19050</xdr:rowOff>
                  </from>
                  <to>
                    <xdr:col>1</xdr:col>
                    <xdr:colOff>2990850</xdr:colOff>
                    <xdr:row>51</xdr:row>
                    <xdr:rowOff>504825</xdr:rowOff>
                  </to>
                </anchor>
              </controlPr>
            </control>
          </mc:Choice>
        </mc:AlternateContent>
        <mc:AlternateContent xmlns:mc="http://schemas.openxmlformats.org/markup-compatibility/2006">
          <mc:Choice Requires="x14">
            <control shapeId="14381" r:id="rId51" name="Option Button 45">
              <controlPr defaultSize="0" autoFill="0" autoLine="0" autoPict="0">
                <anchor moveWithCells="1">
                  <from>
                    <xdr:col>1</xdr:col>
                    <xdr:colOff>171450</xdr:colOff>
                    <xdr:row>52</xdr:row>
                    <xdr:rowOff>0</xdr:rowOff>
                  </from>
                  <to>
                    <xdr:col>1</xdr:col>
                    <xdr:colOff>2933700</xdr:colOff>
                    <xdr:row>52</xdr:row>
                    <xdr:rowOff>514350</xdr:rowOff>
                  </to>
                </anchor>
              </controlPr>
            </control>
          </mc:Choice>
        </mc:AlternateContent>
        <mc:AlternateContent xmlns:mc="http://schemas.openxmlformats.org/markup-compatibility/2006">
          <mc:Choice Requires="x14">
            <control shapeId="14382" r:id="rId52" name="Option Button 46">
              <controlPr defaultSize="0" autoFill="0" autoLine="0" autoPict="0">
                <anchor moveWithCells="1">
                  <from>
                    <xdr:col>1</xdr:col>
                    <xdr:colOff>171450</xdr:colOff>
                    <xdr:row>53</xdr:row>
                    <xdr:rowOff>19050</xdr:rowOff>
                  </from>
                  <to>
                    <xdr:col>1</xdr:col>
                    <xdr:colOff>3076575</xdr:colOff>
                    <xdr:row>53</xdr:row>
                    <xdr:rowOff>514350</xdr:rowOff>
                  </to>
                </anchor>
              </controlPr>
            </control>
          </mc:Choice>
        </mc:AlternateContent>
        <mc:AlternateContent xmlns:mc="http://schemas.openxmlformats.org/markup-compatibility/2006">
          <mc:Choice Requires="x14">
            <control shapeId="14383" r:id="rId53" name="Option Button 47">
              <controlPr defaultSize="0" autoFill="0" autoLine="0" autoPict="0">
                <anchor moveWithCells="1">
                  <from>
                    <xdr:col>1</xdr:col>
                    <xdr:colOff>171450</xdr:colOff>
                    <xdr:row>54</xdr:row>
                    <xdr:rowOff>38100</xdr:rowOff>
                  </from>
                  <to>
                    <xdr:col>1</xdr:col>
                    <xdr:colOff>2990850</xdr:colOff>
                    <xdr:row>54</xdr:row>
                    <xdr:rowOff>514350</xdr:rowOff>
                  </to>
                </anchor>
              </controlPr>
            </control>
          </mc:Choice>
        </mc:AlternateContent>
        <mc:AlternateContent xmlns:mc="http://schemas.openxmlformats.org/markup-compatibility/2006">
          <mc:Choice Requires="x14">
            <control shapeId="14384" r:id="rId54" name="Option Button 48">
              <controlPr defaultSize="0" autoFill="0" autoLine="0" autoPict="0">
                <anchor moveWithCells="1">
                  <from>
                    <xdr:col>1</xdr:col>
                    <xdr:colOff>171450</xdr:colOff>
                    <xdr:row>55</xdr:row>
                    <xdr:rowOff>28575</xdr:rowOff>
                  </from>
                  <to>
                    <xdr:col>1</xdr:col>
                    <xdr:colOff>2895600</xdr:colOff>
                    <xdr:row>55</xdr:row>
                    <xdr:rowOff>504825</xdr:rowOff>
                  </to>
                </anchor>
              </controlPr>
            </control>
          </mc:Choice>
        </mc:AlternateContent>
        <mc:AlternateContent xmlns:mc="http://schemas.openxmlformats.org/markup-compatibility/2006">
          <mc:Choice Requires="x14">
            <control shapeId="14385" r:id="rId55" name="Group Box 49">
              <controlPr defaultSize="0" autoFill="0" autoPict="0">
                <anchor moveWithCells="1">
                  <from>
                    <xdr:col>1</xdr:col>
                    <xdr:colOff>0</xdr:colOff>
                    <xdr:row>56</xdr:row>
                    <xdr:rowOff>0</xdr:rowOff>
                  </from>
                  <to>
                    <xdr:col>2</xdr:col>
                    <xdr:colOff>0</xdr:colOff>
                    <xdr:row>59</xdr:row>
                    <xdr:rowOff>561975</xdr:rowOff>
                  </to>
                </anchor>
              </controlPr>
            </control>
          </mc:Choice>
        </mc:AlternateContent>
        <mc:AlternateContent xmlns:mc="http://schemas.openxmlformats.org/markup-compatibility/2006">
          <mc:Choice Requires="x14">
            <control shapeId="14386" r:id="rId56" name="Option Button 50">
              <controlPr defaultSize="0" autoFill="0" autoLine="0" autoPict="0">
                <anchor moveWithCells="1">
                  <from>
                    <xdr:col>1</xdr:col>
                    <xdr:colOff>171450</xdr:colOff>
                    <xdr:row>56</xdr:row>
                    <xdr:rowOff>19050</xdr:rowOff>
                  </from>
                  <to>
                    <xdr:col>1</xdr:col>
                    <xdr:colOff>3133725</xdr:colOff>
                    <xdr:row>56</xdr:row>
                    <xdr:rowOff>390525</xdr:rowOff>
                  </to>
                </anchor>
              </controlPr>
            </control>
          </mc:Choice>
        </mc:AlternateContent>
        <mc:AlternateContent xmlns:mc="http://schemas.openxmlformats.org/markup-compatibility/2006">
          <mc:Choice Requires="x14">
            <control shapeId="14387" r:id="rId57" name="Option Button 51">
              <controlPr defaultSize="0" autoFill="0" autoLine="0" autoPict="0">
                <anchor moveWithCells="1">
                  <from>
                    <xdr:col>1</xdr:col>
                    <xdr:colOff>171450</xdr:colOff>
                    <xdr:row>56</xdr:row>
                    <xdr:rowOff>371475</xdr:rowOff>
                  </from>
                  <to>
                    <xdr:col>1</xdr:col>
                    <xdr:colOff>3086100</xdr:colOff>
                    <xdr:row>57</xdr:row>
                    <xdr:rowOff>457200</xdr:rowOff>
                  </to>
                </anchor>
              </controlPr>
            </control>
          </mc:Choice>
        </mc:AlternateContent>
        <mc:AlternateContent xmlns:mc="http://schemas.openxmlformats.org/markup-compatibility/2006">
          <mc:Choice Requires="x14">
            <control shapeId="14388" r:id="rId58" name="Option Button 52">
              <controlPr defaultSize="0" autoFill="0" autoLine="0" autoPict="0">
                <anchor moveWithCells="1">
                  <from>
                    <xdr:col>1</xdr:col>
                    <xdr:colOff>171450</xdr:colOff>
                    <xdr:row>58</xdr:row>
                    <xdr:rowOff>0</xdr:rowOff>
                  </from>
                  <to>
                    <xdr:col>1</xdr:col>
                    <xdr:colOff>3038475</xdr:colOff>
                    <xdr:row>59</xdr:row>
                    <xdr:rowOff>0</xdr:rowOff>
                  </to>
                </anchor>
              </controlPr>
            </control>
          </mc:Choice>
        </mc:AlternateContent>
        <mc:AlternateContent xmlns:mc="http://schemas.openxmlformats.org/markup-compatibility/2006">
          <mc:Choice Requires="x14">
            <control shapeId="14389" r:id="rId59" name="Option Button 53">
              <controlPr defaultSize="0" autoFill="0" autoLine="0" autoPict="0">
                <anchor moveWithCells="1">
                  <from>
                    <xdr:col>1</xdr:col>
                    <xdr:colOff>171450</xdr:colOff>
                    <xdr:row>59</xdr:row>
                    <xdr:rowOff>9525</xdr:rowOff>
                  </from>
                  <to>
                    <xdr:col>1</xdr:col>
                    <xdr:colOff>3057525</xdr:colOff>
                    <xdr:row>59</xdr:row>
                    <xdr:rowOff>552450</xdr:rowOff>
                  </to>
                </anchor>
              </controlPr>
            </control>
          </mc:Choice>
        </mc:AlternateContent>
        <mc:AlternateContent xmlns:mc="http://schemas.openxmlformats.org/markup-compatibility/2006">
          <mc:Choice Requires="x14">
            <control shapeId="14390" r:id="rId60" name="Group Box 54">
              <controlPr defaultSize="0" autoFill="0" autoPict="0">
                <anchor moveWithCells="1">
                  <from>
                    <xdr:col>1</xdr:col>
                    <xdr:colOff>0</xdr:colOff>
                    <xdr:row>63</xdr:row>
                    <xdr:rowOff>0</xdr:rowOff>
                  </from>
                  <to>
                    <xdr:col>2</xdr:col>
                    <xdr:colOff>0</xdr:colOff>
                    <xdr:row>73</xdr:row>
                    <xdr:rowOff>9525</xdr:rowOff>
                  </to>
                </anchor>
              </controlPr>
            </control>
          </mc:Choice>
        </mc:AlternateContent>
        <mc:AlternateContent xmlns:mc="http://schemas.openxmlformats.org/markup-compatibility/2006">
          <mc:Choice Requires="x14">
            <control shapeId="14391" r:id="rId61" name="Option Button 55">
              <controlPr defaultSize="0" autoFill="0" autoLine="0" autoPict="0">
                <anchor moveWithCells="1">
                  <from>
                    <xdr:col>1</xdr:col>
                    <xdr:colOff>133350</xdr:colOff>
                    <xdr:row>63</xdr:row>
                    <xdr:rowOff>95250</xdr:rowOff>
                  </from>
                  <to>
                    <xdr:col>1</xdr:col>
                    <xdr:colOff>1133475</xdr:colOff>
                    <xdr:row>63</xdr:row>
                    <xdr:rowOff>304800</xdr:rowOff>
                  </to>
                </anchor>
              </controlPr>
            </control>
          </mc:Choice>
        </mc:AlternateContent>
        <mc:AlternateContent xmlns:mc="http://schemas.openxmlformats.org/markup-compatibility/2006">
          <mc:Choice Requires="x14">
            <control shapeId="14392" r:id="rId62" name="Option Button 56">
              <controlPr defaultSize="0" autoFill="0" autoLine="0" autoPict="0">
                <anchor moveWithCells="1">
                  <from>
                    <xdr:col>1</xdr:col>
                    <xdr:colOff>133350</xdr:colOff>
                    <xdr:row>64</xdr:row>
                    <xdr:rowOff>47625</xdr:rowOff>
                  </from>
                  <to>
                    <xdr:col>1</xdr:col>
                    <xdr:colOff>2305050</xdr:colOff>
                    <xdr:row>64</xdr:row>
                    <xdr:rowOff>295275</xdr:rowOff>
                  </to>
                </anchor>
              </controlPr>
            </control>
          </mc:Choice>
        </mc:AlternateContent>
        <mc:AlternateContent xmlns:mc="http://schemas.openxmlformats.org/markup-compatibility/2006">
          <mc:Choice Requires="x14">
            <control shapeId="14393" r:id="rId63" name="Check Box 57">
              <controlPr defaultSize="0" autoFill="0" autoLine="0" autoPict="0">
                <anchor moveWithCells="1">
                  <from>
                    <xdr:col>1</xdr:col>
                    <xdr:colOff>295275</xdr:colOff>
                    <xdr:row>65</xdr:row>
                    <xdr:rowOff>76200</xdr:rowOff>
                  </from>
                  <to>
                    <xdr:col>1</xdr:col>
                    <xdr:colOff>1647825</xdr:colOff>
                    <xdr:row>65</xdr:row>
                    <xdr:rowOff>304800</xdr:rowOff>
                  </to>
                </anchor>
              </controlPr>
            </control>
          </mc:Choice>
        </mc:AlternateContent>
        <mc:AlternateContent xmlns:mc="http://schemas.openxmlformats.org/markup-compatibility/2006">
          <mc:Choice Requires="x14">
            <control shapeId="14394" r:id="rId64" name="Check Box 58">
              <controlPr defaultSize="0" autoFill="0" autoLine="0" autoPict="0">
                <anchor moveWithCells="1">
                  <from>
                    <xdr:col>1</xdr:col>
                    <xdr:colOff>295275</xdr:colOff>
                    <xdr:row>66</xdr:row>
                    <xdr:rowOff>85725</xdr:rowOff>
                  </from>
                  <to>
                    <xdr:col>1</xdr:col>
                    <xdr:colOff>1847850</xdr:colOff>
                    <xdr:row>66</xdr:row>
                    <xdr:rowOff>352425</xdr:rowOff>
                  </to>
                </anchor>
              </controlPr>
            </control>
          </mc:Choice>
        </mc:AlternateContent>
        <mc:AlternateContent xmlns:mc="http://schemas.openxmlformats.org/markup-compatibility/2006">
          <mc:Choice Requires="x14">
            <control shapeId="14395" r:id="rId65" name="Check Box 59">
              <controlPr defaultSize="0" autoFill="0" autoLine="0" autoPict="0">
                <anchor moveWithCells="1">
                  <from>
                    <xdr:col>1</xdr:col>
                    <xdr:colOff>295275</xdr:colOff>
                    <xdr:row>67</xdr:row>
                    <xdr:rowOff>85725</xdr:rowOff>
                  </from>
                  <to>
                    <xdr:col>1</xdr:col>
                    <xdr:colOff>1800225</xdr:colOff>
                    <xdr:row>67</xdr:row>
                    <xdr:rowOff>323850</xdr:rowOff>
                  </to>
                </anchor>
              </controlPr>
            </control>
          </mc:Choice>
        </mc:AlternateContent>
        <mc:AlternateContent xmlns:mc="http://schemas.openxmlformats.org/markup-compatibility/2006">
          <mc:Choice Requires="x14">
            <control shapeId="14396" r:id="rId66" name="Check Box 60">
              <controlPr defaultSize="0" autoFill="0" autoLine="0" autoPict="0">
                <anchor moveWithCells="1">
                  <from>
                    <xdr:col>1</xdr:col>
                    <xdr:colOff>295275</xdr:colOff>
                    <xdr:row>68</xdr:row>
                    <xdr:rowOff>85725</xdr:rowOff>
                  </from>
                  <to>
                    <xdr:col>1</xdr:col>
                    <xdr:colOff>1495425</xdr:colOff>
                    <xdr:row>68</xdr:row>
                    <xdr:rowOff>371475</xdr:rowOff>
                  </to>
                </anchor>
              </controlPr>
            </control>
          </mc:Choice>
        </mc:AlternateContent>
        <mc:AlternateContent xmlns:mc="http://schemas.openxmlformats.org/markup-compatibility/2006">
          <mc:Choice Requires="x14">
            <control shapeId="14397" r:id="rId67" name="Check Box 61">
              <controlPr defaultSize="0" autoFill="0" autoLine="0" autoPict="0">
                <anchor moveWithCells="1">
                  <from>
                    <xdr:col>1</xdr:col>
                    <xdr:colOff>295275</xdr:colOff>
                    <xdr:row>69</xdr:row>
                    <xdr:rowOff>85725</xdr:rowOff>
                  </from>
                  <to>
                    <xdr:col>1</xdr:col>
                    <xdr:colOff>1333500</xdr:colOff>
                    <xdr:row>69</xdr:row>
                    <xdr:rowOff>342900</xdr:rowOff>
                  </to>
                </anchor>
              </controlPr>
            </control>
          </mc:Choice>
        </mc:AlternateContent>
        <mc:AlternateContent xmlns:mc="http://schemas.openxmlformats.org/markup-compatibility/2006">
          <mc:Choice Requires="x14">
            <control shapeId="14398" r:id="rId68" name="Check Box 62">
              <controlPr defaultSize="0" autoFill="0" autoLine="0" autoPict="0">
                <anchor moveWithCells="1">
                  <from>
                    <xdr:col>1</xdr:col>
                    <xdr:colOff>295275</xdr:colOff>
                    <xdr:row>70</xdr:row>
                    <xdr:rowOff>85725</xdr:rowOff>
                  </from>
                  <to>
                    <xdr:col>1</xdr:col>
                    <xdr:colOff>1409700</xdr:colOff>
                    <xdr:row>70</xdr:row>
                    <xdr:rowOff>285750</xdr:rowOff>
                  </to>
                </anchor>
              </controlPr>
            </control>
          </mc:Choice>
        </mc:AlternateContent>
        <mc:AlternateContent xmlns:mc="http://schemas.openxmlformats.org/markup-compatibility/2006">
          <mc:Choice Requires="x14">
            <control shapeId="14399" r:id="rId69" name="Check Box 63">
              <controlPr defaultSize="0" autoFill="0" autoLine="0" autoPict="0">
                <anchor moveWithCells="1">
                  <from>
                    <xdr:col>1</xdr:col>
                    <xdr:colOff>295275</xdr:colOff>
                    <xdr:row>71</xdr:row>
                    <xdr:rowOff>47625</xdr:rowOff>
                  </from>
                  <to>
                    <xdr:col>1</xdr:col>
                    <xdr:colOff>1571625</xdr:colOff>
                    <xdr:row>72</xdr:row>
                    <xdr:rowOff>19050</xdr:rowOff>
                  </to>
                </anchor>
              </controlPr>
            </control>
          </mc:Choice>
        </mc:AlternateContent>
        <mc:AlternateContent xmlns:mc="http://schemas.openxmlformats.org/markup-compatibility/2006">
          <mc:Choice Requires="x14">
            <control shapeId="14400" r:id="rId70" name="Check Box 64">
              <controlPr defaultSize="0" autoFill="0" autoLine="0" autoPict="0">
                <anchor moveWithCells="1">
                  <from>
                    <xdr:col>1</xdr:col>
                    <xdr:colOff>295275</xdr:colOff>
                    <xdr:row>72</xdr:row>
                    <xdr:rowOff>85725</xdr:rowOff>
                  </from>
                  <to>
                    <xdr:col>1</xdr:col>
                    <xdr:colOff>2066925</xdr:colOff>
                    <xdr:row>72</xdr:row>
                    <xdr:rowOff>352425</xdr:rowOff>
                  </to>
                </anchor>
              </controlPr>
            </control>
          </mc:Choice>
        </mc:AlternateContent>
        <mc:AlternateContent xmlns:mc="http://schemas.openxmlformats.org/markup-compatibility/2006">
          <mc:Choice Requires="x14">
            <control shapeId="14401" r:id="rId71" name="Group Box 65">
              <controlPr defaultSize="0" autoFill="0" autoPict="0">
                <anchor moveWithCells="1">
                  <from>
                    <xdr:col>1</xdr:col>
                    <xdr:colOff>9525</xdr:colOff>
                    <xdr:row>73</xdr:row>
                    <xdr:rowOff>9525</xdr:rowOff>
                  </from>
                  <to>
                    <xdr:col>2</xdr:col>
                    <xdr:colOff>0</xdr:colOff>
                    <xdr:row>81</xdr:row>
                    <xdr:rowOff>466725</xdr:rowOff>
                  </to>
                </anchor>
              </controlPr>
            </control>
          </mc:Choice>
        </mc:AlternateContent>
        <mc:AlternateContent xmlns:mc="http://schemas.openxmlformats.org/markup-compatibility/2006">
          <mc:Choice Requires="x14">
            <control shapeId="14402" r:id="rId72" name="Check Box 66">
              <controlPr defaultSize="0" autoFill="0" autoLine="0" autoPict="0">
                <anchor moveWithCells="1">
                  <from>
                    <xdr:col>1</xdr:col>
                    <xdr:colOff>304800</xdr:colOff>
                    <xdr:row>74</xdr:row>
                    <xdr:rowOff>66675</xdr:rowOff>
                  </from>
                  <to>
                    <xdr:col>1</xdr:col>
                    <xdr:colOff>3000375</xdr:colOff>
                    <xdr:row>74</xdr:row>
                    <xdr:rowOff>466725</xdr:rowOff>
                  </to>
                </anchor>
              </controlPr>
            </control>
          </mc:Choice>
        </mc:AlternateContent>
        <mc:AlternateContent xmlns:mc="http://schemas.openxmlformats.org/markup-compatibility/2006">
          <mc:Choice Requires="x14">
            <control shapeId="14403" r:id="rId73" name="Check Box 67">
              <controlPr defaultSize="0" autoFill="0" autoLine="0" autoPict="0">
                <anchor moveWithCells="1">
                  <from>
                    <xdr:col>1</xdr:col>
                    <xdr:colOff>304800</xdr:colOff>
                    <xdr:row>75</xdr:row>
                    <xdr:rowOff>66675</xdr:rowOff>
                  </from>
                  <to>
                    <xdr:col>1</xdr:col>
                    <xdr:colOff>3067050</xdr:colOff>
                    <xdr:row>76</xdr:row>
                    <xdr:rowOff>0</xdr:rowOff>
                  </to>
                </anchor>
              </controlPr>
            </control>
          </mc:Choice>
        </mc:AlternateContent>
        <mc:AlternateContent xmlns:mc="http://schemas.openxmlformats.org/markup-compatibility/2006">
          <mc:Choice Requires="x14">
            <control shapeId="14404" r:id="rId74" name="Check Box 68">
              <controlPr defaultSize="0" autoFill="0" autoLine="0" autoPict="0">
                <anchor moveWithCells="1">
                  <from>
                    <xdr:col>1</xdr:col>
                    <xdr:colOff>304800</xdr:colOff>
                    <xdr:row>76</xdr:row>
                    <xdr:rowOff>66675</xdr:rowOff>
                  </from>
                  <to>
                    <xdr:col>1</xdr:col>
                    <xdr:colOff>3067050</xdr:colOff>
                    <xdr:row>76</xdr:row>
                    <xdr:rowOff>466725</xdr:rowOff>
                  </to>
                </anchor>
              </controlPr>
            </control>
          </mc:Choice>
        </mc:AlternateContent>
        <mc:AlternateContent xmlns:mc="http://schemas.openxmlformats.org/markup-compatibility/2006">
          <mc:Choice Requires="x14">
            <control shapeId="14405" r:id="rId75" name="Check Box 69">
              <controlPr defaultSize="0" autoFill="0" autoLine="0" autoPict="0">
                <anchor moveWithCells="1">
                  <from>
                    <xdr:col>1</xdr:col>
                    <xdr:colOff>304800</xdr:colOff>
                    <xdr:row>77</xdr:row>
                    <xdr:rowOff>66675</xdr:rowOff>
                  </from>
                  <to>
                    <xdr:col>1</xdr:col>
                    <xdr:colOff>3095625</xdr:colOff>
                    <xdr:row>77</xdr:row>
                    <xdr:rowOff>361950</xdr:rowOff>
                  </to>
                </anchor>
              </controlPr>
            </control>
          </mc:Choice>
        </mc:AlternateContent>
        <mc:AlternateContent xmlns:mc="http://schemas.openxmlformats.org/markup-compatibility/2006">
          <mc:Choice Requires="x14">
            <control shapeId="14406" r:id="rId76" name="Check Box 70">
              <controlPr defaultSize="0" autoFill="0" autoLine="0" autoPict="0">
                <anchor moveWithCells="1">
                  <from>
                    <xdr:col>1</xdr:col>
                    <xdr:colOff>304800</xdr:colOff>
                    <xdr:row>78</xdr:row>
                    <xdr:rowOff>66675</xdr:rowOff>
                  </from>
                  <to>
                    <xdr:col>1</xdr:col>
                    <xdr:colOff>3057525</xdr:colOff>
                    <xdr:row>78</xdr:row>
                    <xdr:rowOff>495300</xdr:rowOff>
                  </to>
                </anchor>
              </controlPr>
            </control>
          </mc:Choice>
        </mc:AlternateContent>
        <mc:AlternateContent xmlns:mc="http://schemas.openxmlformats.org/markup-compatibility/2006">
          <mc:Choice Requires="x14">
            <control shapeId="14407" r:id="rId77" name="Check Box 71">
              <controlPr defaultSize="0" autoFill="0" autoLine="0" autoPict="0">
                <anchor moveWithCells="1">
                  <from>
                    <xdr:col>1</xdr:col>
                    <xdr:colOff>304800</xdr:colOff>
                    <xdr:row>79</xdr:row>
                    <xdr:rowOff>66675</xdr:rowOff>
                  </from>
                  <to>
                    <xdr:col>1</xdr:col>
                    <xdr:colOff>3038475</xdr:colOff>
                    <xdr:row>79</xdr:row>
                    <xdr:rowOff>552450</xdr:rowOff>
                  </to>
                </anchor>
              </controlPr>
            </control>
          </mc:Choice>
        </mc:AlternateContent>
        <mc:AlternateContent xmlns:mc="http://schemas.openxmlformats.org/markup-compatibility/2006">
          <mc:Choice Requires="x14">
            <control shapeId="14408" r:id="rId78" name="Check Box 72">
              <controlPr defaultSize="0" autoFill="0" autoLine="0" autoPict="0">
                <anchor moveWithCells="1">
                  <from>
                    <xdr:col>1</xdr:col>
                    <xdr:colOff>304800</xdr:colOff>
                    <xdr:row>80</xdr:row>
                    <xdr:rowOff>28575</xdr:rowOff>
                  </from>
                  <to>
                    <xdr:col>1</xdr:col>
                    <xdr:colOff>3086100</xdr:colOff>
                    <xdr:row>80</xdr:row>
                    <xdr:rowOff>457200</xdr:rowOff>
                  </to>
                </anchor>
              </controlPr>
            </control>
          </mc:Choice>
        </mc:AlternateContent>
        <mc:AlternateContent xmlns:mc="http://schemas.openxmlformats.org/markup-compatibility/2006">
          <mc:Choice Requires="x14">
            <control shapeId="14409" r:id="rId79" name="Check Box 73">
              <controlPr defaultSize="0" autoFill="0" autoLine="0" autoPict="0">
                <anchor moveWithCells="1">
                  <from>
                    <xdr:col>1</xdr:col>
                    <xdr:colOff>304800</xdr:colOff>
                    <xdr:row>81</xdr:row>
                    <xdr:rowOff>66675</xdr:rowOff>
                  </from>
                  <to>
                    <xdr:col>1</xdr:col>
                    <xdr:colOff>3028950</xdr:colOff>
                    <xdr:row>81</xdr:row>
                    <xdr:rowOff>457200</xdr:rowOff>
                  </to>
                </anchor>
              </controlPr>
            </control>
          </mc:Choice>
        </mc:AlternateContent>
        <mc:AlternateContent xmlns:mc="http://schemas.openxmlformats.org/markup-compatibility/2006">
          <mc:Choice Requires="x14">
            <control shapeId="14410" r:id="rId80" name="Group Box 74">
              <controlPr defaultSize="0" autoFill="0" autoPict="0">
                <anchor moveWithCells="1">
                  <from>
                    <xdr:col>1</xdr:col>
                    <xdr:colOff>9525</xdr:colOff>
                    <xdr:row>82</xdr:row>
                    <xdr:rowOff>0</xdr:rowOff>
                  </from>
                  <to>
                    <xdr:col>2</xdr:col>
                    <xdr:colOff>0</xdr:colOff>
                    <xdr:row>83</xdr:row>
                    <xdr:rowOff>504825</xdr:rowOff>
                  </to>
                </anchor>
              </controlPr>
            </control>
          </mc:Choice>
        </mc:AlternateContent>
        <mc:AlternateContent xmlns:mc="http://schemas.openxmlformats.org/markup-compatibility/2006">
          <mc:Choice Requires="x14">
            <control shapeId="14411" r:id="rId81" name="Option Button 75">
              <controlPr defaultSize="0" autoFill="0" autoLine="0" autoPict="0">
                <anchor moveWithCells="1">
                  <from>
                    <xdr:col>1</xdr:col>
                    <xdr:colOff>161925</xdr:colOff>
                    <xdr:row>82</xdr:row>
                    <xdr:rowOff>133350</xdr:rowOff>
                  </from>
                  <to>
                    <xdr:col>1</xdr:col>
                    <xdr:colOff>1838325</xdr:colOff>
                    <xdr:row>83</xdr:row>
                    <xdr:rowOff>0</xdr:rowOff>
                  </to>
                </anchor>
              </controlPr>
            </control>
          </mc:Choice>
        </mc:AlternateContent>
        <mc:AlternateContent xmlns:mc="http://schemas.openxmlformats.org/markup-compatibility/2006">
          <mc:Choice Requires="x14">
            <control shapeId="14412" r:id="rId82" name="Option Button 76">
              <controlPr defaultSize="0" autoFill="0" autoLine="0" autoPict="0">
                <anchor moveWithCells="1">
                  <from>
                    <xdr:col>1</xdr:col>
                    <xdr:colOff>161925</xdr:colOff>
                    <xdr:row>83</xdr:row>
                    <xdr:rowOff>133350</xdr:rowOff>
                  </from>
                  <to>
                    <xdr:col>1</xdr:col>
                    <xdr:colOff>2286000</xdr:colOff>
                    <xdr:row>83</xdr:row>
                    <xdr:rowOff>342900</xdr:rowOff>
                  </to>
                </anchor>
              </controlPr>
            </control>
          </mc:Choice>
        </mc:AlternateContent>
        <mc:AlternateContent xmlns:mc="http://schemas.openxmlformats.org/markup-compatibility/2006">
          <mc:Choice Requires="x14">
            <control shapeId="14413" r:id="rId83" name="Group Box 77">
              <controlPr defaultSize="0" autoFill="0" autoPict="0">
                <anchor moveWithCells="1">
                  <from>
                    <xdr:col>1</xdr:col>
                    <xdr:colOff>9525</xdr:colOff>
                    <xdr:row>83</xdr:row>
                    <xdr:rowOff>504825</xdr:rowOff>
                  </from>
                  <to>
                    <xdr:col>2</xdr:col>
                    <xdr:colOff>0</xdr:colOff>
                    <xdr:row>88</xdr:row>
                    <xdr:rowOff>476250</xdr:rowOff>
                  </to>
                </anchor>
              </controlPr>
            </control>
          </mc:Choice>
        </mc:AlternateContent>
        <mc:AlternateContent xmlns:mc="http://schemas.openxmlformats.org/markup-compatibility/2006">
          <mc:Choice Requires="x14">
            <control shapeId="14414" r:id="rId84" name="Check Box 78">
              <controlPr defaultSize="0" autoFill="0" autoLine="0" autoPict="0">
                <anchor moveWithCells="1">
                  <from>
                    <xdr:col>1</xdr:col>
                    <xdr:colOff>238125</xdr:colOff>
                    <xdr:row>87</xdr:row>
                    <xdr:rowOff>9525</xdr:rowOff>
                  </from>
                  <to>
                    <xdr:col>1</xdr:col>
                    <xdr:colOff>3095625</xdr:colOff>
                    <xdr:row>88</xdr:row>
                    <xdr:rowOff>0</xdr:rowOff>
                  </to>
                </anchor>
              </controlPr>
            </control>
          </mc:Choice>
        </mc:AlternateContent>
        <mc:AlternateContent xmlns:mc="http://schemas.openxmlformats.org/markup-compatibility/2006">
          <mc:Choice Requires="x14">
            <control shapeId="14415" r:id="rId85" name="Check Box 79">
              <controlPr defaultSize="0" autoFill="0" autoLine="0" autoPict="0">
                <anchor moveWithCells="1">
                  <from>
                    <xdr:col>1</xdr:col>
                    <xdr:colOff>238125</xdr:colOff>
                    <xdr:row>88</xdr:row>
                    <xdr:rowOff>19050</xdr:rowOff>
                  </from>
                  <to>
                    <xdr:col>1</xdr:col>
                    <xdr:colOff>3152775</xdr:colOff>
                    <xdr:row>88</xdr:row>
                    <xdr:rowOff>466725</xdr:rowOff>
                  </to>
                </anchor>
              </controlPr>
            </control>
          </mc:Choice>
        </mc:AlternateContent>
        <mc:AlternateContent xmlns:mc="http://schemas.openxmlformats.org/markup-compatibility/2006">
          <mc:Choice Requires="x14">
            <control shapeId="14416" r:id="rId86" name="Group Box 80">
              <controlPr defaultSize="0" autoFill="0" autoPict="0">
                <anchor moveWithCells="1">
                  <from>
                    <xdr:col>1</xdr:col>
                    <xdr:colOff>0</xdr:colOff>
                    <xdr:row>89</xdr:row>
                    <xdr:rowOff>0</xdr:rowOff>
                  </from>
                  <to>
                    <xdr:col>2</xdr:col>
                    <xdr:colOff>0</xdr:colOff>
                    <xdr:row>91</xdr:row>
                    <xdr:rowOff>400050</xdr:rowOff>
                  </to>
                </anchor>
              </controlPr>
            </control>
          </mc:Choice>
        </mc:AlternateContent>
        <mc:AlternateContent xmlns:mc="http://schemas.openxmlformats.org/markup-compatibility/2006">
          <mc:Choice Requires="x14">
            <control shapeId="14417" r:id="rId87" name="Option Button 81">
              <controlPr defaultSize="0" autoFill="0" autoLine="0" autoPict="0">
                <anchor moveWithCells="1">
                  <from>
                    <xdr:col>1</xdr:col>
                    <xdr:colOff>180975</xdr:colOff>
                    <xdr:row>89</xdr:row>
                    <xdr:rowOff>123825</xdr:rowOff>
                  </from>
                  <to>
                    <xdr:col>1</xdr:col>
                    <xdr:colOff>1181100</xdr:colOff>
                    <xdr:row>89</xdr:row>
                    <xdr:rowOff>333375</xdr:rowOff>
                  </to>
                </anchor>
              </controlPr>
            </control>
          </mc:Choice>
        </mc:AlternateContent>
        <mc:AlternateContent xmlns:mc="http://schemas.openxmlformats.org/markup-compatibility/2006">
          <mc:Choice Requires="x14">
            <control shapeId="14418" r:id="rId88" name="Option Button 82">
              <controlPr defaultSize="0" autoFill="0" autoLine="0" autoPict="0">
                <anchor moveWithCells="1">
                  <from>
                    <xdr:col>1</xdr:col>
                    <xdr:colOff>180975</xdr:colOff>
                    <xdr:row>90</xdr:row>
                    <xdr:rowOff>76200</xdr:rowOff>
                  </from>
                  <to>
                    <xdr:col>1</xdr:col>
                    <xdr:colOff>1924050</xdr:colOff>
                    <xdr:row>90</xdr:row>
                    <xdr:rowOff>304800</xdr:rowOff>
                  </to>
                </anchor>
              </controlPr>
            </control>
          </mc:Choice>
        </mc:AlternateContent>
        <mc:AlternateContent xmlns:mc="http://schemas.openxmlformats.org/markup-compatibility/2006">
          <mc:Choice Requires="x14">
            <control shapeId="14419" r:id="rId89" name="Check Box 83">
              <controlPr defaultSize="0" autoFill="0" autoLine="0" autoPict="0">
                <anchor moveWithCells="1">
                  <from>
                    <xdr:col>1</xdr:col>
                    <xdr:colOff>238125</xdr:colOff>
                    <xdr:row>85</xdr:row>
                    <xdr:rowOff>47625</xdr:rowOff>
                  </from>
                  <to>
                    <xdr:col>1</xdr:col>
                    <xdr:colOff>3095625</xdr:colOff>
                    <xdr:row>86</xdr:row>
                    <xdr:rowOff>0</xdr:rowOff>
                  </to>
                </anchor>
              </controlPr>
            </control>
          </mc:Choice>
        </mc:AlternateContent>
        <mc:AlternateContent xmlns:mc="http://schemas.openxmlformats.org/markup-compatibility/2006">
          <mc:Choice Requires="x14">
            <control shapeId="14420" r:id="rId90" name="Group Box 84">
              <controlPr defaultSize="0" autoFill="0" autoPict="0">
                <anchor moveWithCells="1">
                  <from>
                    <xdr:col>1</xdr:col>
                    <xdr:colOff>0</xdr:colOff>
                    <xdr:row>7</xdr:row>
                    <xdr:rowOff>0</xdr:rowOff>
                  </from>
                  <to>
                    <xdr:col>2</xdr:col>
                    <xdr:colOff>0</xdr:colOff>
                    <xdr:row>9</xdr:row>
                    <xdr:rowOff>504825</xdr:rowOff>
                  </to>
                </anchor>
              </controlPr>
            </control>
          </mc:Choice>
        </mc:AlternateContent>
        <mc:AlternateContent xmlns:mc="http://schemas.openxmlformats.org/markup-compatibility/2006">
          <mc:Choice Requires="x14">
            <control shapeId="14421" r:id="rId91" name="Option Button 85">
              <controlPr defaultSize="0" autoFill="0" autoLine="0" autoPict="0">
                <anchor moveWithCells="1">
                  <from>
                    <xdr:col>1</xdr:col>
                    <xdr:colOff>142875</xdr:colOff>
                    <xdr:row>7</xdr:row>
                    <xdr:rowOff>104775</xdr:rowOff>
                  </from>
                  <to>
                    <xdr:col>1</xdr:col>
                    <xdr:colOff>1200150</xdr:colOff>
                    <xdr:row>7</xdr:row>
                    <xdr:rowOff>314325</xdr:rowOff>
                  </to>
                </anchor>
              </controlPr>
            </control>
          </mc:Choice>
        </mc:AlternateContent>
        <mc:AlternateContent xmlns:mc="http://schemas.openxmlformats.org/markup-compatibility/2006">
          <mc:Choice Requires="x14">
            <control shapeId="14422" r:id="rId92" name="Option Button 86">
              <controlPr defaultSize="0" autoFill="0" autoLine="0" autoPict="0">
                <anchor moveWithCells="1">
                  <from>
                    <xdr:col>1</xdr:col>
                    <xdr:colOff>142875</xdr:colOff>
                    <xdr:row>7</xdr:row>
                    <xdr:rowOff>371475</xdr:rowOff>
                  </from>
                  <to>
                    <xdr:col>1</xdr:col>
                    <xdr:colOff>2933700</xdr:colOff>
                    <xdr:row>9</xdr:row>
                    <xdr:rowOff>9525</xdr:rowOff>
                  </to>
                </anchor>
              </controlPr>
            </control>
          </mc:Choice>
        </mc:AlternateContent>
        <mc:AlternateContent xmlns:mc="http://schemas.openxmlformats.org/markup-compatibility/2006">
          <mc:Choice Requires="x14">
            <control shapeId="14423" r:id="rId93" name="Option Button 87">
              <controlPr defaultSize="0" autoFill="0" autoLine="0" autoPict="0">
                <anchor moveWithCells="1">
                  <from>
                    <xdr:col>1</xdr:col>
                    <xdr:colOff>142875</xdr:colOff>
                    <xdr:row>9</xdr:row>
                    <xdr:rowOff>19050</xdr:rowOff>
                  </from>
                  <to>
                    <xdr:col>1</xdr:col>
                    <xdr:colOff>2952750</xdr:colOff>
                    <xdr:row>9</xdr:row>
                    <xdr:rowOff>485775</xdr:rowOff>
                  </to>
                </anchor>
              </controlPr>
            </control>
          </mc:Choice>
        </mc:AlternateContent>
        <mc:AlternateContent xmlns:mc="http://schemas.openxmlformats.org/markup-compatibility/2006">
          <mc:Choice Requires="x14">
            <control shapeId="14424" r:id="rId94" name="Check Box 88">
              <controlPr defaultSize="0" autoFill="0" autoLine="0" autoPict="0">
                <anchor moveWithCells="1">
                  <from>
                    <xdr:col>1</xdr:col>
                    <xdr:colOff>238125</xdr:colOff>
                    <xdr:row>86</xdr:row>
                    <xdr:rowOff>95250</xdr:rowOff>
                  </from>
                  <to>
                    <xdr:col>1</xdr:col>
                    <xdr:colOff>2790825</xdr:colOff>
                    <xdr:row>86</xdr:row>
                    <xdr:rowOff>342900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223"/>
  <sheetViews>
    <sheetView view="pageBreakPreview" zoomScaleNormal="80" zoomScaleSheetLayoutView="100" workbookViewId="0">
      <selection activeCell="H34" sqref="H34:H45"/>
    </sheetView>
  </sheetViews>
  <sheetFormatPr defaultRowHeight="15" x14ac:dyDescent="0.25"/>
  <cols>
    <col min="1" max="1" width="39.140625" style="110" customWidth="1"/>
    <col min="2" max="2" width="50" style="110" customWidth="1"/>
    <col min="3" max="4" width="9.140625" style="110" hidden="1" customWidth="1"/>
    <col min="5" max="5" width="10.28515625" style="110" customWidth="1"/>
    <col min="6" max="6" width="9.140625" style="110"/>
    <col min="7" max="7" width="19.28515625" style="138" customWidth="1"/>
    <col min="8" max="8" width="25.28515625" style="110" customWidth="1"/>
    <col min="9" max="16384" width="9.140625" style="110"/>
  </cols>
  <sheetData>
    <row r="1" spans="1:10" ht="30" customHeight="1" thickBot="1" x14ac:dyDescent="0.4">
      <c r="A1" s="544" t="s">
        <v>354</v>
      </c>
      <c r="B1" s="545"/>
      <c r="C1" s="545"/>
      <c r="D1" s="545"/>
      <c r="E1" s="545"/>
      <c r="F1" s="545"/>
      <c r="G1" s="545"/>
      <c r="H1" s="546"/>
    </row>
    <row r="2" spans="1:10" ht="51" customHeight="1" thickBot="1" x14ac:dyDescent="0.3">
      <c r="A2" s="338" t="s">
        <v>355</v>
      </c>
      <c r="B2" s="547"/>
      <c r="C2" s="547"/>
      <c r="D2" s="547"/>
      <c r="E2" s="547"/>
      <c r="F2" s="547"/>
      <c r="G2" s="547"/>
      <c r="H2" s="548"/>
    </row>
    <row r="3" spans="1:10" ht="60" customHeight="1" thickBot="1" x14ac:dyDescent="0.3">
      <c r="A3" s="338" t="s">
        <v>356</v>
      </c>
      <c r="B3" s="547"/>
      <c r="C3" s="547"/>
      <c r="D3" s="547"/>
      <c r="E3" s="547"/>
      <c r="F3" s="549"/>
      <c r="G3" s="193" t="s">
        <v>253</v>
      </c>
      <c r="H3" s="142" t="s">
        <v>254</v>
      </c>
    </row>
    <row r="4" spans="1:10" ht="43.5" customHeight="1" x14ac:dyDescent="0.25">
      <c r="A4" s="338" t="s">
        <v>403</v>
      </c>
      <c r="B4" s="129"/>
      <c r="C4" s="129">
        <v>3</v>
      </c>
      <c r="D4" s="194" t="str">
        <f>IF($C$4=1, "8", "0")</f>
        <v>0</v>
      </c>
      <c r="E4" s="248" t="s">
        <v>283</v>
      </c>
      <c r="F4" s="195">
        <f>D4+D5+D6+D7+D8+D9</f>
        <v>6</v>
      </c>
      <c r="G4" s="356" t="s">
        <v>357</v>
      </c>
      <c r="H4" s="336" t="s">
        <v>489</v>
      </c>
    </row>
    <row r="5" spans="1:10" ht="43.5" customHeight="1" x14ac:dyDescent="0.25">
      <c r="A5" s="339"/>
      <c r="B5" s="111"/>
      <c r="C5" s="111"/>
      <c r="D5" s="196" t="str">
        <f>IF($C$4=2, "7", "0")</f>
        <v>0</v>
      </c>
      <c r="E5" s="251"/>
      <c r="F5" s="15"/>
      <c r="G5" s="357"/>
      <c r="H5" s="359"/>
    </row>
    <row r="6" spans="1:10" ht="43.5" customHeight="1" x14ac:dyDescent="0.25">
      <c r="A6" s="339"/>
      <c r="B6" s="111"/>
      <c r="C6" s="111"/>
      <c r="D6" s="196" t="str">
        <f>IF($C$4=3, "6", "0")</f>
        <v>6</v>
      </c>
      <c r="E6" s="251"/>
      <c r="F6" s="197"/>
      <c r="G6" s="357"/>
      <c r="H6" s="359"/>
    </row>
    <row r="7" spans="1:10" ht="43.5" customHeight="1" x14ac:dyDescent="0.25">
      <c r="A7" s="339"/>
      <c r="B7" s="111"/>
      <c r="C7" s="111"/>
      <c r="D7" s="196" t="str">
        <f>IF($C$4=4, "2", "0")</f>
        <v>0</v>
      </c>
      <c r="E7" s="251"/>
      <c r="F7" s="15"/>
      <c r="G7" s="357"/>
      <c r="H7" s="359"/>
    </row>
    <row r="8" spans="1:10" ht="43.5" customHeight="1" x14ac:dyDescent="0.25">
      <c r="A8" s="339"/>
      <c r="B8" s="111"/>
      <c r="C8" s="111"/>
      <c r="D8" s="196" t="str">
        <f>IF($C$4=5, "1", "0")</f>
        <v>0</v>
      </c>
      <c r="E8" s="251"/>
      <c r="F8" s="15"/>
      <c r="G8" s="357"/>
      <c r="H8" s="359"/>
    </row>
    <row r="9" spans="1:10" ht="43.5" customHeight="1" thickBot="1" x14ac:dyDescent="0.3">
      <c r="A9" s="339"/>
      <c r="B9" s="149"/>
      <c r="C9" s="111"/>
      <c r="D9" s="196" t="str">
        <f>IF($C$4=6, "0", "0")</f>
        <v>0</v>
      </c>
      <c r="E9" s="251"/>
      <c r="F9" s="15"/>
      <c r="G9" s="358"/>
      <c r="H9" s="337"/>
    </row>
    <row r="10" spans="1:10" ht="44.25" customHeight="1" x14ac:dyDescent="0.25">
      <c r="A10" s="338" t="s">
        <v>358</v>
      </c>
      <c r="B10" s="129"/>
      <c r="C10" s="129">
        <v>2</v>
      </c>
      <c r="D10" s="130" t="str">
        <f>IF(C10=1, "0", "0")</f>
        <v>0</v>
      </c>
      <c r="E10" s="248" t="s">
        <v>286</v>
      </c>
      <c r="F10" s="195">
        <f>IF(C10=2, D12+D13+D14, 0)</f>
        <v>2</v>
      </c>
      <c r="G10" s="356" t="s">
        <v>490</v>
      </c>
      <c r="H10" s="315" t="s">
        <v>470</v>
      </c>
    </row>
    <row r="11" spans="1:10" ht="38.25" customHeight="1" x14ac:dyDescent="0.25">
      <c r="A11" s="339"/>
      <c r="B11" s="111"/>
      <c r="C11" s="111"/>
      <c r="D11" s="196" t="str">
        <f>IF(C10=2, "0", "0")</f>
        <v>0</v>
      </c>
      <c r="E11" s="251"/>
      <c r="F11" s="15"/>
      <c r="G11" s="357"/>
      <c r="H11" s="521"/>
    </row>
    <row r="12" spans="1:10" ht="28.5" customHeight="1" x14ac:dyDescent="0.25">
      <c r="A12" s="339"/>
      <c r="B12" s="111"/>
      <c r="C12" s="111" t="b">
        <v>0</v>
      </c>
      <c r="D12" s="196" t="str">
        <f>IF(C12=TRUE, "2", "0")</f>
        <v>0</v>
      </c>
      <c r="E12" s="251" t="str">
        <f>IF(AND($C$10&lt;&gt;2, C12=TRUE),"ERROR", "")</f>
        <v/>
      </c>
      <c r="F12" s="15"/>
      <c r="G12" s="357"/>
      <c r="H12" s="521"/>
      <c r="J12" s="198"/>
    </row>
    <row r="13" spans="1:10" ht="26.25" customHeight="1" x14ac:dyDescent="0.25">
      <c r="A13" s="339"/>
      <c r="B13" s="111"/>
      <c r="C13" s="111" t="b">
        <v>0</v>
      </c>
      <c r="D13" s="196" t="str">
        <f>IF(C13=TRUE, "2", "0")</f>
        <v>0</v>
      </c>
      <c r="E13" s="251" t="str">
        <f t="shared" ref="E13:E14" si="0">IF(AND($C$10&lt;&gt;2, C13=TRUE),"ERROR", "")</f>
        <v/>
      </c>
      <c r="F13" s="15"/>
      <c r="G13" s="357"/>
      <c r="H13" s="521"/>
    </row>
    <row r="14" spans="1:10" ht="27" customHeight="1" thickBot="1" x14ac:dyDescent="0.3">
      <c r="A14" s="339"/>
      <c r="B14" s="111"/>
      <c r="C14" s="111" t="b">
        <v>1</v>
      </c>
      <c r="D14" s="196" t="str">
        <f>IF(C14=TRUE, "2", "0")</f>
        <v>2</v>
      </c>
      <c r="E14" s="251" t="str">
        <f t="shared" si="0"/>
        <v/>
      </c>
      <c r="F14" s="15"/>
      <c r="G14" s="357"/>
      <c r="H14" s="519"/>
    </row>
    <row r="15" spans="1:10" ht="45" customHeight="1" x14ac:dyDescent="0.25">
      <c r="A15" s="338" t="s">
        <v>359</v>
      </c>
      <c r="B15" s="129"/>
      <c r="C15" s="129">
        <v>1</v>
      </c>
      <c r="D15" s="130" t="str">
        <f>IF(C15=1, "0", "0")</f>
        <v>0</v>
      </c>
      <c r="E15" s="248" t="s">
        <v>288</v>
      </c>
      <c r="F15" s="195">
        <f>IF(C15=2, D17+D18+D19, 0)</f>
        <v>0</v>
      </c>
      <c r="G15" s="356" t="s">
        <v>360</v>
      </c>
      <c r="H15" s="315" t="s">
        <v>470</v>
      </c>
      <c r="I15" s="199"/>
    </row>
    <row r="16" spans="1:10" ht="38.25" customHeight="1" x14ac:dyDescent="0.25">
      <c r="A16" s="339"/>
      <c r="B16" s="111"/>
      <c r="C16" s="111"/>
      <c r="D16" s="14" t="str">
        <f>IF(C15=2, "0", "0")</f>
        <v>0</v>
      </c>
      <c r="E16" s="251"/>
      <c r="F16" s="15"/>
      <c r="G16" s="357"/>
      <c r="H16" s="521"/>
    </row>
    <row r="17" spans="1:8" ht="24.75" customHeight="1" x14ac:dyDescent="0.25">
      <c r="A17" s="339"/>
      <c r="B17" s="111"/>
      <c r="C17" s="111" t="b">
        <v>0</v>
      </c>
      <c r="D17" s="196" t="str">
        <f>IF(C17=TRUE, "2", "0")</f>
        <v>0</v>
      </c>
      <c r="E17" s="251" t="str">
        <f>IF(AND($C$15&lt;&gt;2, C17=TRUE),"ERROR", "")</f>
        <v/>
      </c>
      <c r="F17" s="15"/>
      <c r="G17" s="357"/>
      <c r="H17" s="521"/>
    </row>
    <row r="18" spans="1:8" ht="26.25" customHeight="1" x14ac:dyDescent="0.25">
      <c r="A18" s="339"/>
      <c r="B18" s="111"/>
      <c r="C18" s="111" t="b">
        <v>0</v>
      </c>
      <c r="D18" s="196" t="str">
        <f>IF(C18=TRUE, "2", "0")</f>
        <v>0</v>
      </c>
      <c r="E18" s="251" t="str">
        <f t="shared" ref="E18:E19" si="1">IF(AND($C$15&lt;&gt;2, C18=TRUE),"ERROR", "")</f>
        <v/>
      </c>
      <c r="F18" s="15"/>
      <c r="G18" s="357"/>
      <c r="H18" s="521"/>
    </row>
    <row r="19" spans="1:8" ht="30" customHeight="1" thickBot="1" x14ac:dyDescent="0.3">
      <c r="A19" s="344"/>
      <c r="B19" s="132"/>
      <c r="C19" s="132" t="b">
        <v>0</v>
      </c>
      <c r="D19" s="200" t="str">
        <f>IF(C19=TRUE, "2", "0")</f>
        <v>0</v>
      </c>
      <c r="E19" s="252" t="str">
        <f t="shared" si="1"/>
        <v/>
      </c>
      <c r="F19" s="134"/>
      <c r="G19" s="358"/>
      <c r="H19" s="543"/>
    </row>
    <row r="20" spans="1:8" ht="15.75" thickBot="1" x14ac:dyDescent="0.3">
      <c r="A20" s="299" t="s">
        <v>361</v>
      </c>
      <c r="B20" s="300"/>
      <c r="C20" s="300"/>
      <c r="D20" s="300"/>
      <c r="E20" s="300"/>
      <c r="F20" s="177">
        <f>F4+F10+F15</f>
        <v>8</v>
      </c>
      <c r="G20" s="201"/>
      <c r="H20" s="179"/>
    </row>
    <row r="21" spans="1:8" ht="28.15" customHeight="1" thickBot="1" x14ac:dyDescent="0.3">
      <c r="A21" s="202"/>
      <c r="B21" s="274"/>
      <c r="C21" s="274"/>
      <c r="D21" s="274"/>
      <c r="E21" s="274"/>
      <c r="F21" s="274"/>
      <c r="G21" s="274"/>
      <c r="H21" s="274"/>
    </row>
    <row r="22" spans="1:8" ht="81" customHeight="1" thickBot="1" x14ac:dyDescent="0.3">
      <c r="A22" s="539" t="s">
        <v>362</v>
      </c>
      <c r="B22" s="346"/>
      <c r="C22" s="346"/>
      <c r="D22" s="346"/>
      <c r="E22" s="346"/>
      <c r="F22" s="540"/>
      <c r="G22" s="140" t="s">
        <v>253</v>
      </c>
      <c r="H22" s="142" t="s">
        <v>254</v>
      </c>
    </row>
    <row r="23" spans="1:8" ht="28.5" customHeight="1" x14ac:dyDescent="0.25">
      <c r="A23" s="541" t="s">
        <v>363</v>
      </c>
      <c r="B23" s="175"/>
      <c r="C23" s="129">
        <v>3</v>
      </c>
      <c r="D23" s="130" t="str">
        <f>IF(C23=1, "0", "0")</f>
        <v>0</v>
      </c>
      <c r="E23" s="262" t="s">
        <v>283</v>
      </c>
      <c r="F23" s="195">
        <f>D23+D24+D25+D26+D27</f>
        <v>1</v>
      </c>
      <c r="G23" s="356" t="s">
        <v>364</v>
      </c>
      <c r="H23" s="315" t="s">
        <v>491</v>
      </c>
    </row>
    <row r="24" spans="1:8" ht="28.5" customHeight="1" x14ac:dyDescent="0.25">
      <c r="A24" s="542"/>
      <c r="B24" s="111"/>
      <c r="C24" s="111"/>
      <c r="D24" s="14" t="str">
        <f>IF($C$23=2, "0", "0")</f>
        <v>0</v>
      </c>
      <c r="E24" s="251"/>
      <c r="F24" s="15"/>
      <c r="G24" s="357"/>
      <c r="H24" s="521"/>
    </row>
    <row r="25" spans="1:8" ht="26.25" customHeight="1" x14ac:dyDescent="0.25">
      <c r="A25" s="542"/>
      <c r="B25" s="111"/>
      <c r="C25" s="111"/>
      <c r="D25" s="14" t="str">
        <f>IF($C$23=3, "1", "0")</f>
        <v>1</v>
      </c>
      <c r="E25" s="251" t="str">
        <f>IF(AND($C$23&lt;&gt;3, C25=TRUE),"ERROR", "")</f>
        <v/>
      </c>
      <c r="F25" s="15"/>
      <c r="G25" s="357"/>
      <c r="H25" s="521"/>
    </row>
    <row r="26" spans="1:8" ht="27" customHeight="1" x14ac:dyDescent="0.25">
      <c r="A26" s="542"/>
      <c r="B26" s="111"/>
      <c r="C26" s="111"/>
      <c r="D26" s="14" t="str">
        <f>IF($C$23=4, "3", "0")</f>
        <v>0</v>
      </c>
      <c r="E26" s="251" t="str">
        <f t="shared" ref="E26:E27" si="2">IF(AND($C$23&lt;&gt;3, C26=TRUE),"ERROR", "")</f>
        <v/>
      </c>
      <c r="F26" s="15"/>
      <c r="G26" s="357"/>
      <c r="H26" s="521"/>
    </row>
    <row r="27" spans="1:8" ht="27" customHeight="1" thickBot="1" x14ac:dyDescent="0.3">
      <c r="A27" s="542"/>
      <c r="B27" s="111"/>
      <c r="C27" s="111"/>
      <c r="D27" s="14" t="str">
        <f>IF($C$23=5, "5", "0")</f>
        <v>0</v>
      </c>
      <c r="E27" s="251" t="str">
        <f t="shared" si="2"/>
        <v/>
      </c>
      <c r="F27" s="15"/>
      <c r="G27" s="357"/>
      <c r="H27" s="519"/>
    </row>
    <row r="28" spans="1:8" ht="37.5" customHeight="1" x14ac:dyDescent="0.25">
      <c r="A28" s="338" t="s">
        <v>365</v>
      </c>
      <c r="B28" s="203" t="s">
        <v>366</v>
      </c>
      <c r="C28" s="129"/>
      <c r="D28" s="130"/>
      <c r="E28" s="248"/>
      <c r="F28" s="131"/>
      <c r="G28" s="356" t="s">
        <v>527</v>
      </c>
      <c r="H28" s="315" t="s">
        <v>528</v>
      </c>
    </row>
    <row r="29" spans="1:8" ht="32.25" customHeight="1" x14ac:dyDescent="0.25">
      <c r="A29" s="494"/>
      <c r="B29" s="111"/>
      <c r="C29" s="111">
        <v>2</v>
      </c>
      <c r="D29" s="14" t="str">
        <f>IF(C29=1, "0", "0")</f>
        <v>0</v>
      </c>
      <c r="E29" s="263" t="s">
        <v>286</v>
      </c>
      <c r="F29" s="204">
        <f>IF($C$29=2,D30+D31+D32+D33, 0)</f>
        <v>5</v>
      </c>
      <c r="G29" s="357"/>
      <c r="H29" s="521"/>
    </row>
    <row r="30" spans="1:8" ht="30.75" customHeight="1" x14ac:dyDescent="0.25">
      <c r="A30" s="494"/>
      <c r="B30" s="111"/>
      <c r="C30" s="111"/>
      <c r="D30" s="14" t="str">
        <f>IF(C29=2, "2", "0")</f>
        <v>2</v>
      </c>
      <c r="E30" s="251"/>
      <c r="F30" s="15"/>
      <c r="G30" s="357"/>
      <c r="H30" s="521"/>
    </row>
    <row r="31" spans="1:8" ht="31.5" customHeight="1" x14ac:dyDescent="0.25">
      <c r="A31" s="494"/>
      <c r="B31" s="111"/>
      <c r="C31" s="111" t="b">
        <v>1</v>
      </c>
      <c r="D31" s="14" t="str">
        <f>IF(AND($C$29=2, C31=TRUE), "1", "0")</f>
        <v>1</v>
      </c>
      <c r="E31" s="251" t="str">
        <f>IF(AND($C$29&lt;&gt;2, C31=TRUE),"ERROR", "")</f>
        <v/>
      </c>
      <c r="F31" s="15"/>
      <c r="G31" s="357"/>
      <c r="H31" s="521"/>
    </row>
    <row r="32" spans="1:8" ht="37.5" customHeight="1" x14ac:dyDescent="0.25">
      <c r="A32" s="494"/>
      <c r="B32" s="111"/>
      <c r="C32" s="111" t="b">
        <v>1</v>
      </c>
      <c r="D32" s="14" t="str">
        <f t="shared" ref="D32:D33" si="3">IF(AND($C$29=2, C32=TRUE), "1", "0")</f>
        <v>1</v>
      </c>
      <c r="E32" s="251" t="str">
        <f t="shared" ref="E32:E33" si="4">IF(AND($C$29&lt;&gt;2, C32=TRUE),"ERROR", "")</f>
        <v/>
      </c>
      <c r="F32" s="15"/>
      <c r="G32" s="357"/>
      <c r="H32" s="521"/>
    </row>
    <row r="33" spans="1:8" ht="34.5" customHeight="1" thickBot="1" x14ac:dyDescent="0.3">
      <c r="A33" s="494"/>
      <c r="B33" s="111"/>
      <c r="C33" s="111" t="b">
        <v>1</v>
      </c>
      <c r="D33" s="14" t="str">
        <f t="shared" si="3"/>
        <v>1</v>
      </c>
      <c r="E33" s="251" t="str">
        <f t="shared" si="4"/>
        <v/>
      </c>
      <c r="F33" s="15"/>
      <c r="G33" s="358"/>
      <c r="H33" s="519"/>
    </row>
    <row r="34" spans="1:8" ht="30" customHeight="1" x14ac:dyDescent="0.25">
      <c r="A34" s="338" t="s">
        <v>367</v>
      </c>
      <c r="B34" s="203" t="s">
        <v>368</v>
      </c>
      <c r="C34" s="129"/>
      <c r="D34" s="130"/>
      <c r="E34" s="248"/>
      <c r="F34" s="131"/>
      <c r="G34" s="356" t="s">
        <v>492</v>
      </c>
      <c r="H34" s="315" t="s">
        <v>493</v>
      </c>
    </row>
    <row r="35" spans="1:8" ht="30.75" customHeight="1" x14ac:dyDescent="0.25">
      <c r="A35" s="339"/>
      <c r="B35" s="111"/>
      <c r="C35" s="111">
        <v>3</v>
      </c>
      <c r="D35" s="14" t="str">
        <f>IF(C35=1, "0", "0")</f>
        <v>0</v>
      </c>
      <c r="E35" s="263" t="s">
        <v>288</v>
      </c>
      <c r="F35" s="204">
        <f>IF($C$35=2,1,IF($C$35=3,D37+D38+D39+D40+D41+D42+D43+D44+D45, 0))</f>
        <v>3</v>
      </c>
      <c r="G35" s="357"/>
      <c r="H35" s="521"/>
    </row>
    <row r="36" spans="1:8" ht="49.5" customHeight="1" x14ac:dyDescent="0.25">
      <c r="A36" s="339"/>
      <c r="B36" s="111"/>
      <c r="C36" s="111"/>
      <c r="D36" s="14" t="str">
        <f>IF(C35=2, "1", "0")</f>
        <v>0</v>
      </c>
      <c r="E36" s="251"/>
      <c r="F36" s="15"/>
      <c r="G36" s="357"/>
      <c r="H36" s="521"/>
    </row>
    <row r="37" spans="1:8" ht="41.25" customHeight="1" x14ac:dyDescent="0.25">
      <c r="A37" s="339"/>
      <c r="B37" s="111"/>
      <c r="C37" s="111"/>
      <c r="D37" s="14" t="str">
        <f>IF(C35=3, "2", "0")</f>
        <v>2</v>
      </c>
      <c r="E37" s="251"/>
      <c r="F37" s="15"/>
      <c r="G37" s="357"/>
      <c r="H37" s="521"/>
    </row>
    <row r="38" spans="1:8" ht="35.25" customHeight="1" x14ac:dyDescent="0.25">
      <c r="A38" s="339"/>
      <c r="B38" s="111"/>
      <c r="C38" s="111" t="b">
        <v>0</v>
      </c>
      <c r="D38" s="14" t="str">
        <f>IF(AND($C$35=3, C38=TRUE), ".5", "0")</f>
        <v>0</v>
      </c>
      <c r="E38" s="251" t="str">
        <f>IF(AND($C$35&lt;&gt;3, C38=TRUE),"ERROR", "")</f>
        <v/>
      </c>
      <c r="F38" s="15"/>
      <c r="G38" s="357"/>
      <c r="H38" s="521"/>
    </row>
    <row r="39" spans="1:8" ht="32.25" customHeight="1" x14ac:dyDescent="0.25">
      <c r="A39" s="339"/>
      <c r="B39" s="111"/>
      <c r="C39" s="111" t="b">
        <v>1</v>
      </c>
      <c r="D39" s="14" t="str">
        <f t="shared" ref="D39:D45" si="5">IF(AND($C$35=3, C39=TRUE), ".5", "0")</f>
        <v>.5</v>
      </c>
      <c r="E39" s="251" t="str">
        <f t="shared" ref="E39:E45" si="6">IF(AND($C$35&lt;&gt;3, C39=TRUE),"ERROR", "")</f>
        <v/>
      </c>
      <c r="F39" s="15"/>
      <c r="G39" s="357"/>
      <c r="H39" s="521"/>
    </row>
    <row r="40" spans="1:8" ht="33.75" customHeight="1" x14ac:dyDescent="0.25">
      <c r="A40" s="339"/>
      <c r="B40" s="111"/>
      <c r="C40" s="111" t="b">
        <v>0</v>
      </c>
      <c r="D40" s="14" t="str">
        <f t="shared" si="5"/>
        <v>0</v>
      </c>
      <c r="E40" s="251" t="str">
        <f t="shared" si="6"/>
        <v/>
      </c>
      <c r="F40" s="15"/>
      <c r="G40" s="357"/>
      <c r="H40" s="521"/>
    </row>
    <row r="41" spans="1:8" ht="32.25" customHeight="1" x14ac:dyDescent="0.25">
      <c r="A41" s="339"/>
      <c r="B41" s="111"/>
      <c r="C41" s="111" t="b">
        <v>1</v>
      </c>
      <c r="D41" s="14" t="str">
        <f t="shared" si="5"/>
        <v>.5</v>
      </c>
      <c r="E41" s="251" t="str">
        <f t="shared" si="6"/>
        <v/>
      </c>
      <c r="F41" s="15"/>
      <c r="G41" s="357"/>
      <c r="H41" s="521"/>
    </row>
    <row r="42" spans="1:8" ht="31.5" customHeight="1" x14ac:dyDescent="0.25">
      <c r="A42" s="339"/>
      <c r="B42" s="111"/>
      <c r="C42" s="111" t="b">
        <v>0</v>
      </c>
      <c r="D42" s="14" t="str">
        <f t="shared" si="5"/>
        <v>0</v>
      </c>
      <c r="E42" s="251" t="str">
        <f t="shared" si="6"/>
        <v/>
      </c>
      <c r="F42" s="15"/>
      <c r="G42" s="357"/>
      <c r="H42" s="521"/>
    </row>
    <row r="43" spans="1:8" ht="30" customHeight="1" x14ac:dyDescent="0.25">
      <c r="A43" s="339"/>
      <c r="B43" s="111"/>
      <c r="C43" s="111" t="b">
        <v>0</v>
      </c>
      <c r="D43" s="14" t="str">
        <f t="shared" si="5"/>
        <v>0</v>
      </c>
      <c r="E43" s="251" t="str">
        <f t="shared" si="6"/>
        <v/>
      </c>
      <c r="F43" s="15"/>
      <c r="G43" s="357"/>
      <c r="H43" s="521"/>
    </row>
    <row r="44" spans="1:8" ht="30" customHeight="1" x14ac:dyDescent="0.25">
      <c r="A44" s="339"/>
      <c r="B44" s="111"/>
      <c r="C44" s="111" t="b">
        <v>0</v>
      </c>
      <c r="D44" s="14" t="str">
        <f t="shared" si="5"/>
        <v>0</v>
      </c>
      <c r="E44" s="251" t="str">
        <f t="shared" si="6"/>
        <v/>
      </c>
      <c r="F44" s="15"/>
      <c r="G44" s="357"/>
      <c r="H44" s="521"/>
    </row>
    <row r="45" spans="1:8" ht="30" customHeight="1" thickBot="1" x14ac:dyDescent="0.3">
      <c r="A45" s="339"/>
      <c r="B45" s="111"/>
      <c r="C45" s="111" t="b">
        <v>0</v>
      </c>
      <c r="D45" s="14" t="str">
        <f t="shared" si="5"/>
        <v>0</v>
      </c>
      <c r="E45" s="251" t="str">
        <f t="shared" si="6"/>
        <v/>
      </c>
      <c r="F45" s="15"/>
      <c r="G45" s="358"/>
      <c r="H45" s="519"/>
    </row>
    <row r="46" spans="1:8" ht="30" customHeight="1" x14ac:dyDescent="0.25">
      <c r="A46" s="338" t="s">
        <v>369</v>
      </c>
      <c r="B46" s="175"/>
      <c r="C46" s="129"/>
      <c r="D46" s="130"/>
      <c r="E46" s="248"/>
      <c r="F46" s="131"/>
      <c r="G46" s="534" t="s">
        <v>370</v>
      </c>
      <c r="H46" s="315" t="s">
        <v>491</v>
      </c>
    </row>
    <row r="47" spans="1:8" ht="48" customHeight="1" x14ac:dyDescent="0.25">
      <c r="A47" s="339"/>
      <c r="B47" s="111"/>
      <c r="C47" s="111">
        <v>2</v>
      </c>
      <c r="D47" s="14" t="str">
        <f>IF(C47=1, "0", "0")</f>
        <v>0</v>
      </c>
      <c r="E47" s="263" t="s">
        <v>290</v>
      </c>
      <c r="F47" s="204">
        <f>D47+D48+D49</f>
        <v>3</v>
      </c>
      <c r="G47" s="357"/>
      <c r="H47" s="521"/>
    </row>
    <row r="48" spans="1:8" ht="52.5" customHeight="1" x14ac:dyDescent="0.25">
      <c r="A48" s="339"/>
      <c r="B48" s="111"/>
      <c r="C48" s="111"/>
      <c r="D48" s="14" t="str">
        <f>IF(C47=2, "3", "0")</f>
        <v>3</v>
      </c>
      <c r="E48" s="251"/>
      <c r="F48" s="15"/>
      <c r="G48" s="357"/>
      <c r="H48" s="521"/>
    </row>
    <row r="49" spans="1:8" ht="61.5" customHeight="1" thickBot="1" x14ac:dyDescent="0.3">
      <c r="A49" s="339"/>
      <c r="B49" s="111"/>
      <c r="C49" s="111"/>
      <c r="D49" s="14" t="str">
        <f>IF(C47=3, "4", "0")</f>
        <v>0</v>
      </c>
      <c r="E49" s="252"/>
      <c r="F49" s="15"/>
      <c r="G49" s="535"/>
      <c r="H49" s="521"/>
    </row>
    <row r="50" spans="1:8" ht="26.25" customHeight="1" thickBot="1" x14ac:dyDescent="0.3">
      <c r="A50" s="536" t="s">
        <v>371</v>
      </c>
      <c r="B50" s="537"/>
      <c r="C50" s="537"/>
      <c r="D50" s="537"/>
      <c r="E50" s="537"/>
      <c r="F50" s="177">
        <f>F23+F29+F35+F47</f>
        <v>12</v>
      </c>
      <c r="G50" s="143"/>
      <c r="H50" s="205"/>
    </row>
    <row r="51" spans="1:8" ht="30" customHeight="1" x14ac:dyDescent="0.25"/>
    <row r="52" spans="1:8" ht="30" customHeight="1" x14ac:dyDescent="0.25">
      <c r="A52" s="538" t="s">
        <v>372</v>
      </c>
      <c r="B52" s="538"/>
      <c r="C52" s="538"/>
      <c r="D52" s="538"/>
      <c r="E52" s="538"/>
      <c r="F52" s="538"/>
      <c r="G52" s="538"/>
      <c r="H52" s="538"/>
    </row>
    <row r="53" spans="1:8" ht="30" customHeight="1" x14ac:dyDescent="0.25"/>
    <row r="223" spans="3:3" x14ac:dyDescent="0.25">
      <c r="C223" s="110" t="b">
        <v>1</v>
      </c>
    </row>
  </sheetData>
  <sheetProtection formatColumns="0" formatRows="0"/>
  <mergeCells count="28">
    <mergeCell ref="A1:H1"/>
    <mergeCell ref="A2:H2"/>
    <mergeCell ref="A3:F3"/>
    <mergeCell ref="A4:A9"/>
    <mergeCell ref="G4:G9"/>
    <mergeCell ref="H4:H9"/>
    <mergeCell ref="A10:A14"/>
    <mergeCell ref="G10:G14"/>
    <mergeCell ref="H10:H14"/>
    <mergeCell ref="A15:A19"/>
    <mergeCell ref="G15:G19"/>
    <mergeCell ref="H15:H19"/>
    <mergeCell ref="A20:E20"/>
    <mergeCell ref="A22:F22"/>
    <mergeCell ref="A23:A27"/>
    <mergeCell ref="G23:G27"/>
    <mergeCell ref="H23:H27"/>
    <mergeCell ref="A28:A33"/>
    <mergeCell ref="G28:G33"/>
    <mergeCell ref="H28:H33"/>
    <mergeCell ref="A34:A45"/>
    <mergeCell ref="G34:G45"/>
    <mergeCell ref="H34:H45"/>
    <mergeCell ref="A46:A49"/>
    <mergeCell ref="G46:G49"/>
    <mergeCell ref="H46:H49"/>
    <mergeCell ref="A50:E50"/>
    <mergeCell ref="A52:H52"/>
  </mergeCells>
  <conditionalFormatting sqref="B12:B14">
    <cfRule type="expression" dxfId="13" priority="5">
      <formula>AND($C$10&lt;&gt;2, C12=TRUE)</formula>
    </cfRule>
  </conditionalFormatting>
  <conditionalFormatting sqref="B17:B19">
    <cfRule type="expression" dxfId="12" priority="4">
      <formula>AND($C$15&lt;&gt;2, C17=TRUE)</formula>
    </cfRule>
  </conditionalFormatting>
  <conditionalFormatting sqref="B25:B27">
    <cfRule type="expression" dxfId="11" priority="3">
      <formula>AND($C$23&lt;&gt;3, C25=TRUE)</formula>
    </cfRule>
  </conditionalFormatting>
  <conditionalFormatting sqref="B31:C33">
    <cfRule type="expression" dxfId="10" priority="2">
      <formula>AND($C$29&lt;&gt;2, C31=TRUE)</formula>
    </cfRule>
  </conditionalFormatting>
  <conditionalFormatting sqref="B38:B45">
    <cfRule type="expression" dxfId="9" priority="1">
      <formula>AND($C$35&lt;&gt;3, C38=TRUE)</formula>
    </cfRule>
  </conditionalFormatting>
  <hyperlinks>
    <hyperlink ref="G46" r:id="rId1" display="http://civicus.org/eei/"/>
  </hyperlinks>
  <pageMargins left="0.7" right="0.7" top="0.75" bottom="0.75" header="0.3" footer="0.3"/>
  <pageSetup scale="79" fitToHeight="0" orientation="landscape" r:id="rId2"/>
  <drawing r:id="rId3"/>
  <legacyDrawing r:id="rId4"/>
  <mc:AlternateContent xmlns:mc="http://schemas.openxmlformats.org/markup-compatibility/2006">
    <mc:Choice Requires="x14">
      <controls>
        <mc:AlternateContent xmlns:mc="http://schemas.openxmlformats.org/markup-compatibility/2006">
          <mc:Choice Requires="x14">
            <control shapeId="15361" r:id="rId5" name="Check Box 1">
              <controlPr defaultSize="0" autoFill="0" autoLine="0" autoPict="0">
                <anchor moveWithCells="1">
                  <from>
                    <xdr:col>1</xdr:col>
                    <xdr:colOff>314325</xdr:colOff>
                    <xdr:row>11</xdr:row>
                    <xdr:rowOff>38100</xdr:rowOff>
                  </from>
                  <to>
                    <xdr:col>1</xdr:col>
                    <xdr:colOff>2857500</xdr:colOff>
                    <xdr:row>11</xdr:row>
                    <xdr:rowOff>285750</xdr:rowOff>
                  </to>
                </anchor>
              </controlPr>
            </control>
          </mc:Choice>
        </mc:AlternateContent>
        <mc:AlternateContent xmlns:mc="http://schemas.openxmlformats.org/markup-compatibility/2006">
          <mc:Choice Requires="x14">
            <control shapeId="15362" r:id="rId6" name="Check Box 2">
              <controlPr defaultSize="0" autoFill="0" autoLine="0" autoPict="0">
                <anchor moveWithCells="1">
                  <from>
                    <xdr:col>1</xdr:col>
                    <xdr:colOff>314325</xdr:colOff>
                    <xdr:row>12</xdr:row>
                    <xdr:rowOff>9525</xdr:rowOff>
                  </from>
                  <to>
                    <xdr:col>1</xdr:col>
                    <xdr:colOff>2857500</xdr:colOff>
                    <xdr:row>12</xdr:row>
                    <xdr:rowOff>257175</xdr:rowOff>
                  </to>
                </anchor>
              </controlPr>
            </control>
          </mc:Choice>
        </mc:AlternateContent>
        <mc:AlternateContent xmlns:mc="http://schemas.openxmlformats.org/markup-compatibility/2006">
          <mc:Choice Requires="x14">
            <control shapeId="15363" r:id="rId7" name="Check Box 3">
              <controlPr defaultSize="0" autoFill="0" autoLine="0" autoPict="0">
                <anchor moveWithCells="1">
                  <from>
                    <xdr:col>1</xdr:col>
                    <xdr:colOff>314325</xdr:colOff>
                    <xdr:row>12</xdr:row>
                    <xdr:rowOff>314325</xdr:rowOff>
                  </from>
                  <to>
                    <xdr:col>1</xdr:col>
                    <xdr:colOff>2857500</xdr:colOff>
                    <xdr:row>13</xdr:row>
                    <xdr:rowOff>228600</xdr:rowOff>
                  </to>
                </anchor>
              </controlPr>
            </control>
          </mc:Choice>
        </mc:AlternateContent>
        <mc:AlternateContent xmlns:mc="http://schemas.openxmlformats.org/markup-compatibility/2006">
          <mc:Choice Requires="x14">
            <control shapeId="15364" r:id="rId8" name="Check Box 4">
              <controlPr defaultSize="0" autoFill="0" autoLine="0" autoPict="0">
                <anchor moveWithCells="1">
                  <from>
                    <xdr:col>1</xdr:col>
                    <xdr:colOff>342900</xdr:colOff>
                    <xdr:row>16</xdr:row>
                    <xdr:rowOff>104775</xdr:rowOff>
                  </from>
                  <to>
                    <xdr:col>1</xdr:col>
                    <xdr:colOff>1123950</xdr:colOff>
                    <xdr:row>17</xdr:row>
                    <xdr:rowOff>0</xdr:rowOff>
                  </to>
                </anchor>
              </controlPr>
            </control>
          </mc:Choice>
        </mc:AlternateContent>
        <mc:AlternateContent xmlns:mc="http://schemas.openxmlformats.org/markup-compatibility/2006">
          <mc:Choice Requires="x14">
            <control shapeId="15365" r:id="rId9" name="Check Box 5">
              <controlPr defaultSize="0" autoFill="0" autoLine="0" autoPict="0">
                <anchor moveWithCells="1">
                  <from>
                    <xdr:col>1</xdr:col>
                    <xdr:colOff>342900</xdr:colOff>
                    <xdr:row>17</xdr:row>
                    <xdr:rowOff>95250</xdr:rowOff>
                  </from>
                  <to>
                    <xdr:col>1</xdr:col>
                    <xdr:colOff>3086100</xdr:colOff>
                    <xdr:row>18</xdr:row>
                    <xdr:rowOff>19050</xdr:rowOff>
                  </to>
                </anchor>
              </controlPr>
            </control>
          </mc:Choice>
        </mc:AlternateContent>
        <mc:AlternateContent xmlns:mc="http://schemas.openxmlformats.org/markup-compatibility/2006">
          <mc:Choice Requires="x14">
            <control shapeId="15366" r:id="rId10" name="Check Box 6">
              <controlPr defaultSize="0" autoFill="0" autoLine="0" autoPict="0">
                <anchor moveWithCells="1">
                  <from>
                    <xdr:col>1</xdr:col>
                    <xdr:colOff>342900</xdr:colOff>
                    <xdr:row>18</xdr:row>
                    <xdr:rowOff>114300</xdr:rowOff>
                  </from>
                  <to>
                    <xdr:col>1</xdr:col>
                    <xdr:colOff>2590800</xdr:colOff>
                    <xdr:row>18</xdr:row>
                    <xdr:rowOff>323850</xdr:rowOff>
                  </to>
                </anchor>
              </controlPr>
            </control>
          </mc:Choice>
        </mc:AlternateContent>
        <mc:AlternateContent xmlns:mc="http://schemas.openxmlformats.org/markup-compatibility/2006">
          <mc:Choice Requires="x14">
            <control shapeId="15367" r:id="rId11" name="Option Button 7">
              <controlPr defaultSize="0" autoFill="0" autoLine="0" autoPict="0">
                <anchor moveWithCells="1">
                  <from>
                    <xdr:col>1</xdr:col>
                    <xdr:colOff>104775</xdr:colOff>
                    <xdr:row>3</xdr:row>
                    <xdr:rowOff>66675</xdr:rowOff>
                  </from>
                  <to>
                    <xdr:col>1</xdr:col>
                    <xdr:colOff>3057525</xdr:colOff>
                    <xdr:row>4</xdr:row>
                    <xdr:rowOff>0</xdr:rowOff>
                  </to>
                </anchor>
              </controlPr>
            </control>
          </mc:Choice>
        </mc:AlternateContent>
        <mc:AlternateContent xmlns:mc="http://schemas.openxmlformats.org/markup-compatibility/2006">
          <mc:Choice Requires="x14">
            <control shapeId="15368" r:id="rId12" name="Option Button 8">
              <controlPr defaultSize="0" autoFill="0" autoLine="0" autoPict="0">
                <anchor moveWithCells="1">
                  <from>
                    <xdr:col>1</xdr:col>
                    <xdr:colOff>104775</xdr:colOff>
                    <xdr:row>4</xdr:row>
                    <xdr:rowOff>47625</xdr:rowOff>
                  </from>
                  <to>
                    <xdr:col>1</xdr:col>
                    <xdr:colOff>3152775</xdr:colOff>
                    <xdr:row>5</xdr:row>
                    <xdr:rowOff>9525</xdr:rowOff>
                  </to>
                </anchor>
              </controlPr>
            </control>
          </mc:Choice>
        </mc:AlternateContent>
        <mc:AlternateContent xmlns:mc="http://schemas.openxmlformats.org/markup-compatibility/2006">
          <mc:Choice Requires="x14">
            <control shapeId="15369" r:id="rId13" name="Option Button 9">
              <controlPr defaultSize="0" autoFill="0" autoLine="0" autoPict="0">
                <anchor moveWithCells="1">
                  <from>
                    <xdr:col>1</xdr:col>
                    <xdr:colOff>104775</xdr:colOff>
                    <xdr:row>5</xdr:row>
                    <xdr:rowOff>9525</xdr:rowOff>
                  </from>
                  <to>
                    <xdr:col>1</xdr:col>
                    <xdr:colOff>3105150</xdr:colOff>
                    <xdr:row>6</xdr:row>
                    <xdr:rowOff>47625</xdr:rowOff>
                  </to>
                </anchor>
              </controlPr>
            </control>
          </mc:Choice>
        </mc:AlternateContent>
        <mc:AlternateContent xmlns:mc="http://schemas.openxmlformats.org/markup-compatibility/2006">
          <mc:Choice Requires="x14">
            <control shapeId="15370" r:id="rId14" name="Option Button 10">
              <controlPr defaultSize="0" autoFill="0" autoLine="0" autoPict="0">
                <anchor moveWithCells="1">
                  <from>
                    <xdr:col>1</xdr:col>
                    <xdr:colOff>104775</xdr:colOff>
                    <xdr:row>6</xdr:row>
                    <xdr:rowOff>38100</xdr:rowOff>
                  </from>
                  <to>
                    <xdr:col>1</xdr:col>
                    <xdr:colOff>3019425</xdr:colOff>
                    <xdr:row>7</xdr:row>
                    <xdr:rowOff>19050</xdr:rowOff>
                  </to>
                </anchor>
              </controlPr>
            </control>
          </mc:Choice>
        </mc:AlternateContent>
        <mc:AlternateContent xmlns:mc="http://schemas.openxmlformats.org/markup-compatibility/2006">
          <mc:Choice Requires="x14">
            <control shapeId="15371" r:id="rId15" name="Option Button 11">
              <controlPr defaultSize="0" autoFill="0" autoLine="0" autoPict="0">
                <anchor moveWithCells="1">
                  <from>
                    <xdr:col>1</xdr:col>
                    <xdr:colOff>104775</xdr:colOff>
                    <xdr:row>7</xdr:row>
                    <xdr:rowOff>38100</xdr:rowOff>
                  </from>
                  <to>
                    <xdr:col>1</xdr:col>
                    <xdr:colOff>3019425</xdr:colOff>
                    <xdr:row>8</xdr:row>
                    <xdr:rowOff>28575</xdr:rowOff>
                  </to>
                </anchor>
              </controlPr>
            </control>
          </mc:Choice>
        </mc:AlternateContent>
        <mc:AlternateContent xmlns:mc="http://schemas.openxmlformats.org/markup-compatibility/2006">
          <mc:Choice Requires="x14">
            <control shapeId="15372" r:id="rId16" name="Group Box 12">
              <controlPr defaultSize="0" autoFill="0" autoPict="0">
                <anchor moveWithCells="1">
                  <from>
                    <xdr:col>1</xdr:col>
                    <xdr:colOff>0</xdr:colOff>
                    <xdr:row>3</xdr:row>
                    <xdr:rowOff>0</xdr:rowOff>
                  </from>
                  <to>
                    <xdr:col>2</xdr:col>
                    <xdr:colOff>0</xdr:colOff>
                    <xdr:row>8</xdr:row>
                    <xdr:rowOff>542925</xdr:rowOff>
                  </to>
                </anchor>
              </controlPr>
            </control>
          </mc:Choice>
        </mc:AlternateContent>
        <mc:AlternateContent xmlns:mc="http://schemas.openxmlformats.org/markup-compatibility/2006">
          <mc:Choice Requires="x14">
            <control shapeId="15373" r:id="rId17" name="Option Button 13">
              <controlPr defaultSize="0" autoFill="0" autoLine="0" autoPict="0">
                <anchor moveWithCells="1">
                  <from>
                    <xdr:col>1</xdr:col>
                    <xdr:colOff>114300</xdr:colOff>
                    <xdr:row>9</xdr:row>
                    <xdr:rowOff>114300</xdr:rowOff>
                  </from>
                  <to>
                    <xdr:col>1</xdr:col>
                    <xdr:colOff>3067050</xdr:colOff>
                    <xdr:row>9</xdr:row>
                    <xdr:rowOff>533400</xdr:rowOff>
                  </to>
                </anchor>
              </controlPr>
            </control>
          </mc:Choice>
        </mc:AlternateContent>
        <mc:AlternateContent xmlns:mc="http://schemas.openxmlformats.org/markup-compatibility/2006">
          <mc:Choice Requires="x14">
            <control shapeId="15374" r:id="rId18" name="Group Box 14">
              <controlPr defaultSize="0" autoFill="0" autoPict="0">
                <anchor moveWithCells="1">
                  <from>
                    <xdr:col>1</xdr:col>
                    <xdr:colOff>0</xdr:colOff>
                    <xdr:row>9</xdr:row>
                    <xdr:rowOff>9525</xdr:rowOff>
                  </from>
                  <to>
                    <xdr:col>2</xdr:col>
                    <xdr:colOff>0</xdr:colOff>
                    <xdr:row>13</xdr:row>
                    <xdr:rowOff>333375</xdr:rowOff>
                  </to>
                </anchor>
              </controlPr>
            </control>
          </mc:Choice>
        </mc:AlternateContent>
        <mc:AlternateContent xmlns:mc="http://schemas.openxmlformats.org/markup-compatibility/2006">
          <mc:Choice Requires="x14">
            <control shapeId="15375" r:id="rId19" name="Option Button 15">
              <controlPr defaultSize="0" autoFill="0" autoLine="0" autoPict="0">
                <anchor moveWithCells="1">
                  <from>
                    <xdr:col>1</xdr:col>
                    <xdr:colOff>114300</xdr:colOff>
                    <xdr:row>10</xdr:row>
                    <xdr:rowOff>19050</xdr:rowOff>
                  </from>
                  <to>
                    <xdr:col>1</xdr:col>
                    <xdr:colOff>3009900</xdr:colOff>
                    <xdr:row>10</xdr:row>
                    <xdr:rowOff>457200</xdr:rowOff>
                  </to>
                </anchor>
              </controlPr>
            </control>
          </mc:Choice>
        </mc:AlternateContent>
        <mc:AlternateContent xmlns:mc="http://schemas.openxmlformats.org/markup-compatibility/2006">
          <mc:Choice Requires="x14">
            <control shapeId="15376" r:id="rId20" name="Group Box 16">
              <controlPr defaultSize="0" autoFill="0" autoPict="0">
                <anchor moveWithCells="1">
                  <from>
                    <xdr:col>1</xdr:col>
                    <xdr:colOff>0</xdr:colOff>
                    <xdr:row>13</xdr:row>
                    <xdr:rowOff>333375</xdr:rowOff>
                  </from>
                  <to>
                    <xdr:col>2</xdr:col>
                    <xdr:colOff>0</xdr:colOff>
                    <xdr:row>18</xdr:row>
                    <xdr:rowOff>371475</xdr:rowOff>
                  </to>
                </anchor>
              </controlPr>
            </control>
          </mc:Choice>
        </mc:AlternateContent>
        <mc:AlternateContent xmlns:mc="http://schemas.openxmlformats.org/markup-compatibility/2006">
          <mc:Choice Requires="x14">
            <control shapeId="15377" r:id="rId21" name="Option Button 17">
              <controlPr defaultSize="0" autoFill="0" autoLine="0" autoPict="0">
                <anchor moveWithCells="1">
                  <from>
                    <xdr:col>1</xdr:col>
                    <xdr:colOff>123825</xdr:colOff>
                    <xdr:row>14</xdr:row>
                    <xdr:rowOff>85725</xdr:rowOff>
                  </from>
                  <to>
                    <xdr:col>1</xdr:col>
                    <xdr:colOff>3133725</xdr:colOff>
                    <xdr:row>14</xdr:row>
                    <xdr:rowOff>552450</xdr:rowOff>
                  </to>
                </anchor>
              </controlPr>
            </control>
          </mc:Choice>
        </mc:AlternateContent>
        <mc:AlternateContent xmlns:mc="http://schemas.openxmlformats.org/markup-compatibility/2006">
          <mc:Choice Requires="x14">
            <control shapeId="15378" r:id="rId22" name="Option Button 18">
              <controlPr defaultSize="0" autoFill="0" autoLine="0" autoPict="0">
                <anchor moveWithCells="1">
                  <from>
                    <xdr:col>1</xdr:col>
                    <xdr:colOff>123825</xdr:colOff>
                    <xdr:row>15</xdr:row>
                    <xdr:rowOff>19050</xdr:rowOff>
                  </from>
                  <to>
                    <xdr:col>1</xdr:col>
                    <xdr:colOff>2914650</xdr:colOff>
                    <xdr:row>15</xdr:row>
                    <xdr:rowOff>466725</xdr:rowOff>
                  </to>
                </anchor>
              </controlPr>
            </control>
          </mc:Choice>
        </mc:AlternateContent>
        <mc:AlternateContent xmlns:mc="http://schemas.openxmlformats.org/markup-compatibility/2006">
          <mc:Choice Requires="x14">
            <control shapeId="15379" r:id="rId23" name="Group Box 19">
              <controlPr defaultSize="0" autoFill="0" autoPict="0">
                <anchor moveWithCells="1">
                  <from>
                    <xdr:col>1</xdr:col>
                    <xdr:colOff>0</xdr:colOff>
                    <xdr:row>22</xdr:row>
                    <xdr:rowOff>0</xdr:rowOff>
                  </from>
                  <to>
                    <xdr:col>2</xdr:col>
                    <xdr:colOff>0</xdr:colOff>
                    <xdr:row>26</xdr:row>
                    <xdr:rowOff>323850</xdr:rowOff>
                  </to>
                </anchor>
              </controlPr>
            </control>
          </mc:Choice>
        </mc:AlternateContent>
        <mc:AlternateContent xmlns:mc="http://schemas.openxmlformats.org/markup-compatibility/2006">
          <mc:Choice Requires="x14">
            <control shapeId="15380" r:id="rId24" name="Option Button 20">
              <controlPr defaultSize="0" autoFill="0" autoLine="0" autoPict="0">
                <anchor moveWithCells="1">
                  <from>
                    <xdr:col>1</xdr:col>
                    <xdr:colOff>76200</xdr:colOff>
                    <xdr:row>22</xdr:row>
                    <xdr:rowOff>95250</xdr:rowOff>
                  </from>
                  <to>
                    <xdr:col>1</xdr:col>
                    <xdr:colOff>3276600</xdr:colOff>
                    <xdr:row>23</xdr:row>
                    <xdr:rowOff>0</xdr:rowOff>
                  </to>
                </anchor>
              </controlPr>
            </control>
          </mc:Choice>
        </mc:AlternateContent>
        <mc:AlternateContent xmlns:mc="http://schemas.openxmlformats.org/markup-compatibility/2006">
          <mc:Choice Requires="x14">
            <control shapeId="15381" r:id="rId25" name="Group Box 21">
              <controlPr defaultSize="0" autoFill="0" autoPict="0">
                <anchor moveWithCells="1">
                  <from>
                    <xdr:col>1</xdr:col>
                    <xdr:colOff>9525</xdr:colOff>
                    <xdr:row>27</xdr:row>
                    <xdr:rowOff>0</xdr:rowOff>
                  </from>
                  <to>
                    <xdr:col>2</xdr:col>
                    <xdr:colOff>0</xdr:colOff>
                    <xdr:row>32</xdr:row>
                    <xdr:rowOff>428625</xdr:rowOff>
                  </to>
                </anchor>
              </controlPr>
            </control>
          </mc:Choice>
        </mc:AlternateContent>
        <mc:AlternateContent xmlns:mc="http://schemas.openxmlformats.org/markup-compatibility/2006">
          <mc:Choice Requires="x14">
            <control shapeId="15382" r:id="rId26" name="Option Button 22">
              <controlPr defaultSize="0" autoFill="0" autoLine="0" autoPict="0">
                <anchor moveWithCells="1">
                  <from>
                    <xdr:col>1</xdr:col>
                    <xdr:colOff>104775</xdr:colOff>
                    <xdr:row>28</xdr:row>
                    <xdr:rowOff>161925</xdr:rowOff>
                  </from>
                  <to>
                    <xdr:col>1</xdr:col>
                    <xdr:colOff>3295650</xdr:colOff>
                    <xdr:row>29</xdr:row>
                    <xdr:rowOff>0</xdr:rowOff>
                  </to>
                </anchor>
              </controlPr>
            </control>
          </mc:Choice>
        </mc:AlternateContent>
        <mc:AlternateContent xmlns:mc="http://schemas.openxmlformats.org/markup-compatibility/2006">
          <mc:Choice Requires="x14">
            <control shapeId="15383" r:id="rId27" name="Option Button 23">
              <controlPr defaultSize="0" autoFill="0" autoLine="0" autoPict="0">
                <anchor moveWithCells="1">
                  <from>
                    <xdr:col>1</xdr:col>
                    <xdr:colOff>104775</xdr:colOff>
                    <xdr:row>29</xdr:row>
                    <xdr:rowOff>95250</xdr:rowOff>
                  </from>
                  <to>
                    <xdr:col>1</xdr:col>
                    <xdr:colOff>2638425</xdr:colOff>
                    <xdr:row>29</xdr:row>
                    <xdr:rowOff>371475</xdr:rowOff>
                  </to>
                </anchor>
              </controlPr>
            </control>
          </mc:Choice>
        </mc:AlternateContent>
        <mc:AlternateContent xmlns:mc="http://schemas.openxmlformats.org/markup-compatibility/2006">
          <mc:Choice Requires="x14">
            <control shapeId="15384" r:id="rId28" name="Check Box 24">
              <controlPr defaultSize="0" autoFill="0" autoLine="0" autoPict="0">
                <anchor moveWithCells="1">
                  <from>
                    <xdr:col>1</xdr:col>
                    <xdr:colOff>266700</xdr:colOff>
                    <xdr:row>30</xdr:row>
                    <xdr:rowOff>95250</xdr:rowOff>
                  </from>
                  <to>
                    <xdr:col>1</xdr:col>
                    <xdr:colOff>2447925</xdr:colOff>
                    <xdr:row>31</xdr:row>
                    <xdr:rowOff>0</xdr:rowOff>
                  </to>
                </anchor>
              </controlPr>
            </control>
          </mc:Choice>
        </mc:AlternateContent>
        <mc:AlternateContent xmlns:mc="http://schemas.openxmlformats.org/markup-compatibility/2006">
          <mc:Choice Requires="x14">
            <control shapeId="15385" r:id="rId29" name="Check Box 25">
              <controlPr defaultSize="0" autoFill="0" autoLine="0" autoPict="0">
                <anchor moveWithCells="1">
                  <from>
                    <xdr:col>1</xdr:col>
                    <xdr:colOff>266700</xdr:colOff>
                    <xdr:row>31</xdr:row>
                    <xdr:rowOff>104775</xdr:rowOff>
                  </from>
                  <to>
                    <xdr:col>1</xdr:col>
                    <xdr:colOff>3152775</xdr:colOff>
                    <xdr:row>32</xdr:row>
                    <xdr:rowOff>66675</xdr:rowOff>
                  </to>
                </anchor>
              </controlPr>
            </control>
          </mc:Choice>
        </mc:AlternateContent>
        <mc:AlternateContent xmlns:mc="http://schemas.openxmlformats.org/markup-compatibility/2006">
          <mc:Choice Requires="x14">
            <control shapeId="15386" r:id="rId30" name="Check Box 26">
              <controlPr defaultSize="0" autoFill="0" autoLine="0" autoPict="0">
                <anchor moveWithCells="1">
                  <from>
                    <xdr:col>1</xdr:col>
                    <xdr:colOff>266700</xdr:colOff>
                    <xdr:row>32</xdr:row>
                    <xdr:rowOff>95250</xdr:rowOff>
                  </from>
                  <to>
                    <xdr:col>1</xdr:col>
                    <xdr:colOff>2447925</xdr:colOff>
                    <xdr:row>32</xdr:row>
                    <xdr:rowOff>400050</xdr:rowOff>
                  </to>
                </anchor>
              </controlPr>
            </control>
          </mc:Choice>
        </mc:AlternateContent>
        <mc:AlternateContent xmlns:mc="http://schemas.openxmlformats.org/markup-compatibility/2006">
          <mc:Choice Requires="x14">
            <control shapeId="15387" r:id="rId31" name="Group Box 27">
              <controlPr defaultSize="0" autoFill="0" autoPict="0">
                <anchor moveWithCells="1">
                  <from>
                    <xdr:col>1</xdr:col>
                    <xdr:colOff>9525</xdr:colOff>
                    <xdr:row>33</xdr:row>
                    <xdr:rowOff>19050</xdr:rowOff>
                  </from>
                  <to>
                    <xdr:col>2</xdr:col>
                    <xdr:colOff>0</xdr:colOff>
                    <xdr:row>44</xdr:row>
                    <xdr:rowOff>371475</xdr:rowOff>
                  </to>
                </anchor>
              </controlPr>
            </control>
          </mc:Choice>
        </mc:AlternateContent>
        <mc:AlternateContent xmlns:mc="http://schemas.openxmlformats.org/markup-compatibility/2006">
          <mc:Choice Requires="x14">
            <control shapeId="15388" r:id="rId32" name="Option Button 28">
              <controlPr defaultSize="0" autoFill="0" autoLine="0" autoPict="0">
                <anchor moveWithCells="1">
                  <from>
                    <xdr:col>1</xdr:col>
                    <xdr:colOff>76200</xdr:colOff>
                    <xdr:row>34</xdr:row>
                    <xdr:rowOff>114300</xdr:rowOff>
                  </from>
                  <to>
                    <xdr:col>1</xdr:col>
                    <xdr:colOff>2781300</xdr:colOff>
                    <xdr:row>35</xdr:row>
                    <xdr:rowOff>38100</xdr:rowOff>
                  </to>
                </anchor>
              </controlPr>
            </control>
          </mc:Choice>
        </mc:AlternateContent>
        <mc:AlternateContent xmlns:mc="http://schemas.openxmlformats.org/markup-compatibility/2006">
          <mc:Choice Requires="x14">
            <control shapeId="15389" r:id="rId33" name="Option Button 29">
              <controlPr defaultSize="0" autoFill="0" autoLine="0" autoPict="0">
                <anchor moveWithCells="1">
                  <from>
                    <xdr:col>1</xdr:col>
                    <xdr:colOff>76200</xdr:colOff>
                    <xdr:row>35</xdr:row>
                    <xdr:rowOff>57150</xdr:rowOff>
                  </from>
                  <to>
                    <xdr:col>1</xdr:col>
                    <xdr:colOff>3067050</xdr:colOff>
                    <xdr:row>35</xdr:row>
                    <xdr:rowOff>609600</xdr:rowOff>
                  </to>
                </anchor>
              </controlPr>
            </control>
          </mc:Choice>
        </mc:AlternateContent>
        <mc:AlternateContent xmlns:mc="http://schemas.openxmlformats.org/markup-compatibility/2006">
          <mc:Choice Requires="x14">
            <control shapeId="15390" r:id="rId34" name="Option Button 30">
              <controlPr defaultSize="0" autoFill="0" autoLine="0" autoPict="0">
                <anchor moveWithCells="1">
                  <from>
                    <xdr:col>1</xdr:col>
                    <xdr:colOff>76200</xdr:colOff>
                    <xdr:row>35</xdr:row>
                    <xdr:rowOff>600075</xdr:rowOff>
                  </from>
                  <to>
                    <xdr:col>1</xdr:col>
                    <xdr:colOff>3228975</xdr:colOff>
                    <xdr:row>36</xdr:row>
                    <xdr:rowOff>504825</xdr:rowOff>
                  </to>
                </anchor>
              </controlPr>
            </control>
          </mc:Choice>
        </mc:AlternateContent>
        <mc:AlternateContent xmlns:mc="http://schemas.openxmlformats.org/markup-compatibility/2006">
          <mc:Choice Requires="x14">
            <control shapeId="15391" r:id="rId35" name="Check Box 31">
              <controlPr defaultSize="0" autoFill="0" autoLine="0" autoPict="0">
                <anchor moveWithCells="1">
                  <from>
                    <xdr:col>1</xdr:col>
                    <xdr:colOff>219075</xdr:colOff>
                    <xdr:row>37</xdr:row>
                    <xdr:rowOff>123825</xdr:rowOff>
                  </from>
                  <to>
                    <xdr:col>1</xdr:col>
                    <xdr:colOff>2400300</xdr:colOff>
                    <xdr:row>37</xdr:row>
                    <xdr:rowOff>428625</xdr:rowOff>
                  </to>
                </anchor>
              </controlPr>
            </control>
          </mc:Choice>
        </mc:AlternateContent>
        <mc:AlternateContent xmlns:mc="http://schemas.openxmlformats.org/markup-compatibility/2006">
          <mc:Choice Requires="x14">
            <control shapeId="15392" r:id="rId36" name="Check Box 32">
              <controlPr defaultSize="0" autoFill="0" autoLine="0" autoPict="0">
                <anchor moveWithCells="1">
                  <from>
                    <xdr:col>1</xdr:col>
                    <xdr:colOff>219075</xdr:colOff>
                    <xdr:row>38</xdr:row>
                    <xdr:rowOff>95250</xdr:rowOff>
                  </from>
                  <to>
                    <xdr:col>1</xdr:col>
                    <xdr:colOff>2400300</xdr:colOff>
                    <xdr:row>39</xdr:row>
                    <xdr:rowOff>0</xdr:rowOff>
                  </to>
                </anchor>
              </controlPr>
            </control>
          </mc:Choice>
        </mc:AlternateContent>
        <mc:AlternateContent xmlns:mc="http://schemas.openxmlformats.org/markup-compatibility/2006">
          <mc:Choice Requires="x14">
            <control shapeId="15393" r:id="rId37" name="Check Box 33">
              <controlPr defaultSize="0" autoFill="0" autoLine="0" autoPict="0">
                <anchor moveWithCells="1">
                  <from>
                    <xdr:col>1</xdr:col>
                    <xdr:colOff>219075</xdr:colOff>
                    <xdr:row>39</xdr:row>
                    <xdr:rowOff>95250</xdr:rowOff>
                  </from>
                  <to>
                    <xdr:col>1</xdr:col>
                    <xdr:colOff>2400300</xdr:colOff>
                    <xdr:row>39</xdr:row>
                    <xdr:rowOff>400050</xdr:rowOff>
                  </to>
                </anchor>
              </controlPr>
            </control>
          </mc:Choice>
        </mc:AlternateContent>
        <mc:AlternateContent xmlns:mc="http://schemas.openxmlformats.org/markup-compatibility/2006">
          <mc:Choice Requires="x14">
            <control shapeId="15394" r:id="rId38" name="Check Box 34">
              <controlPr defaultSize="0" autoFill="0" autoLine="0" autoPict="0">
                <anchor moveWithCells="1">
                  <from>
                    <xdr:col>1</xdr:col>
                    <xdr:colOff>219075</xdr:colOff>
                    <xdr:row>41</xdr:row>
                    <xdr:rowOff>95250</xdr:rowOff>
                  </from>
                  <to>
                    <xdr:col>1</xdr:col>
                    <xdr:colOff>2400300</xdr:colOff>
                    <xdr:row>42</xdr:row>
                    <xdr:rowOff>0</xdr:rowOff>
                  </to>
                </anchor>
              </controlPr>
            </control>
          </mc:Choice>
        </mc:AlternateContent>
        <mc:AlternateContent xmlns:mc="http://schemas.openxmlformats.org/markup-compatibility/2006">
          <mc:Choice Requires="x14">
            <control shapeId="15395" r:id="rId39" name="Check Box 35">
              <controlPr defaultSize="0" autoFill="0" autoLine="0" autoPict="0">
                <anchor moveWithCells="1">
                  <from>
                    <xdr:col>1</xdr:col>
                    <xdr:colOff>219075</xdr:colOff>
                    <xdr:row>42</xdr:row>
                    <xdr:rowOff>95250</xdr:rowOff>
                  </from>
                  <to>
                    <xdr:col>1</xdr:col>
                    <xdr:colOff>2400300</xdr:colOff>
                    <xdr:row>43</xdr:row>
                    <xdr:rowOff>19050</xdr:rowOff>
                  </to>
                </anchor>
              </controlPr>
            </control>
          </mc:Choice>
        </mc:AlternateContent>
        <mc:AlternateContent xmlns:mc="http://schemas.openxmlformats.org/markup-compatibility/2006">
          <mc:Choice Requires="x14">
            <control shapeId="15396" r:id="rId40" name="Check Box 36">
              <controlPr defaultSize="0" autoFill="0" autoLine="0" autoPict="0">
                <anchor moveWithCells="1">
                  <from>
                    <xdr:col>1</xdr:col>
                    <xdr:colOff>219075</xdr:colOff>
                    <xdr:row>43</xdr:row>
                    <xdr:rowOff>66675</xdr:rowOff>
                  </from>
                  <to>
                    <xdr:col>1</xdr:col>
                    <xdr:colOff>2400300</xdr:colOff>
                    <xdr:row>43</xdr:row>
                    <xdr:rowOff>371475</xdr:rowOff>
                  </to>
                </anchor>
              </controlPr>
            </control>
          </mc:Choice>
        </mc:AlternateContent>
        <mc:AlternateContent xmlns:mc="http://schemas.openxmlformats.org/markup-compatibility/2006">
          <mc:Choice Requires="x14">
            <control shapeId="15397" r:id="rId41" name="Check Box 37">
              <controlPr defaultSize="0" autoFill="0" autoLine="0" autoPict="0">
                <anchor moveWithCells="1">
                  <from>
                    <xdr:col>1</xdr:col>
                    <xdr:colOff>219075</xdr:colOff>
                    <xdr:row>44</xdr:row>
                    <xdr:rowOff>57150</xdr:rowOff>
                  </from>
                  <to>
                    <xdr:col>1</xdr:col>
                    <xdr:colOff>2400300</xdr:colOff>
                    <xdr:row>44</xdr:row>
                    <xdr:rowOff>361950</xdr:rowOff>
                  </to>
                </anchor>
              </controlPr>
            </control>
          </mc:Choice>
        </mc:AlternateContent>
        <mc:AlternateContent xmlns:mc="http://schemas.openxmlformats.org/markup-compatibility/2006">
          <mc:Choice Requires="x14">
            <control shapeId="15398" r:id="rId42" name="Check Box 38">
              <controlPr defaultSize="0" autoFill="0" autoLine="0" autoPict="0">
                <anchor moveWithCells="1">
                  <from>
                    <xdr:col>1</xdr:col>
                    <xdr:colOff>219075</xdr:colOff>
                    <xdr:row>40</xdr:row>
                    <xdr:rowOff>57150</xdr:rowOff>
                  </from>
                  <to>
                    <xdr:col>1</xdr:col>
                    <xdr:colOff>2400300</xdr:colOff>
                    <xdr:row>40</xdr:row>
                    <xdr:rowOff>361950</xdr:rowOff>
                  </to>
                </anchor>
              </controlPr>
            </control>
          </mc:Choice>
        </mc:AlternateContent>
        <mc:AlternateContent xmlns:mc="http://schemas.openxmlformats.org/markup-compatibility/2006">
          <mc:Choice Requires="x14">
            <control shapeId="15399" r:id="rId43" name="Group Box 39">
              <controlPr defaultSize="0" autoFill="0" autoPict="0">
                <anchor moveWithCells="1">
                  <from>
                    <xdr:col>1</xdr:col>
                    <xdr:colOff>9525</xdr:colOff>
                    <xdr:row>44</xdr:row>
                    <xdr:rowOff>371475</xdr:rowOff>
                  </from>
                  <to>
                    <xdr:col>2</xdr:col>
                    <xdr:colOff>0</xdr:colOff>
                    <xdr:row>48</xdr:row>
                    <xdr:rowOff>771525</xdr:rowOff>
                  </to>
                </anchor>
              </controlPr>
            </control>
          </mc:Choice>
        </mc:AlternateContent>
        <mc:AlternateContent xmlns:mc="http://schemas.openxmlformats.org/markup-compatibility/2006">
          <mc:Choice Requires="x14">
            <control shapeId="15400" r:id="rId44" name="Option Button 40">
              <controlPr defaultSize="0" autoFill="0" autoLine="0" autoPict="0">
                <anchor moveWithCells="1">
                  <from>
                    <xdr:col>1</xdr:col>
                    <xdr:colOff>85725</xdr:colOff>
                    <xdr:row>46</xdr:row>
                    <xdr:rowOff>38100</xdr:rowOff>
                  </from>
                  <to>
                    <xdr:col>1</xdr:col>
                    <xdr:colOff>3257550</xdr:colOff>
                    <xdr:row>46</xdr:row>
                    <xdr:rowOff>600075</xdr:rowOff>
                  </to>
                </anchor>
              </controlPr>
            </control>
          </mc:Choice>
        </mc:AlternateContent>
        <mc:AlternateContent xmlns:mc="http://schemas.openxmlformats.org/markup-compatibility/2006">
          <mc:Choice Requires="x14">
            <control shapeId="15401" r:id="rId45" name="Option Button 41">
              <controlPr defaultSize="0" autoFill="0" autoLine="0" autoPict="0">
                <anchor moveWithCells="1">
                  <from>
                    <xdr:col>1</xdr:col>
                    <xdr:colOff>85725</xdr:colOff>
                    <xdr:row>47</xdr:row>
                    <xdr:rowOff>85725</xdr:rowOff>
                  </from>
                  <to>
                    <xdr:col>1</xdr:col>
                    <xdr:colOff>3028950</xdr:colOff>
                    <xdr:row>47</xdr:row>
                    <xdr:rowOff>638175</xdr:rowOff>
                  </to>
                </anchor>
              </controlPr>
            </control>
          </mc:Choice>
        </mc:AlternateContent>
        <mc:AlternateContent xmlns:mc="http://schemas.openxmlformats.org/markup-compatibility/2006">
          <mc:Choice Requires="x14">
            <control shapeId="15402" r:id="rId46" name="Option Button 42">
              <controlPr defaultSize="0" autoFill="0" autoLine="0" autoPict="0">
                <anchor moveWithCells="1">
                  <from>
                    <xdr:col>1</xdr:col>
                    <xdr:colOff>95250</xdr:colOff>
                    <xdr:row>48</xdr:row>
                    <xdr:rowOff>85725</xdr:rowOff>
                  </from>
                  <to>
                    <xdr:col>1</xdr:col>
                    <xdr:colOff>3124200</xdr:colOff>
                    <xdr:row>48</xdr:row>
                    <xdr:rowOff>752475</xdr:rowOff>
                  </to>
                </anchor>
              </controlPr>
            </control>
          </mc:Choice>
        </mc:AlternateContent>
        <mc:AlternateContent xmlns:mc="http://schemas.openxmlformats.org/markup-compatibility/2006">
          <mc:Choice Requires="x14">
            <control shapeId="15403" r:id="rId47" name="Option Button 43">
              <controlPr defaultSize="0" autoFill="0" autoLine="0" autoPict="0">
                <anchor moveWithCells="1">
                  <from>
                    <xdr:col>1</xdr:col>
                    <xdr:colOff>76200</xdr:colOff>
                    <xdr:row>23</xdr:row>
                    <xdr:rowOff>85725</xdr:rowOff>
                  </from>
                  <to>
                    <xdr:col>1</xdr:col>
                    <xdr:colOff>2943225</xdr:colOff>
                    <xdr:row>23</xdr:row>
                    <xdr:rowOff>323850</xdr:rowOff>
                  </to>
                </anchor>
              </controlPr>
            </control>
          </mc:Choice>
        </mc:AlternateContent>
        <mc:AlternateContent xmlns:mc="http://schemas.openxmlformats.org/markup-compatibility/2006">
          <mc:Choice Requires="x14">
            <control shapeId="15404" r:id="rId48" name="Option Button 44">
              <controlPr defaultSize="0" autoFill="0" autoLine="0" autoPict="0">
                <anchor moveWithCells="1">
                  <from>
                    <xdr:col>1</xdr:col>
                    <xdr:colOff>76200</xdr:colOff>
                    <xdr:row>24</xdr:row>
                    <xdr:rowOff>66675</xdr:rowOff>
                  </from>
                  <to>
                    <xdr:col>1</xdr:col>
                    <xdr:colOff>3048000</xdr:colOff>
                    <xdr:row>24</xdr:row>
                    <xdr:rowOff>304800</xdr:rowOff>
                  </to>
                </anchor>
              </controlPr>
            </control>
          </mc:Choice>
        </mc:AlternateContent>
        <mc:AlternateContent xmlns:mc="http://schemas.openxmlformats.org/markup-compatibility/2006">
          <mc:Choice Requires="x14">
            <control shapeId="15405" r:id="rId49" name="Option Button 45">
              <controlPr defaultSize="0" autoFill="0" autoLine="0" autoPict="0">
                <anchor moveWithCells="1">
                  <from>
                    <xdr:col>1</xdr:col>
                    <xdr:colOff>76200</xdr:colOff>
                    <xdr:row>25</xdr:row>
                    <xdr:rowOff>114300</xdr:rowOff>
                  </from>
                  <to>
                    <xdr:col>1</xdr:col>
                    <xdr:colOff>3190875</xdr:colOff>
                    <xdr:row>25</xdr:row>
                    <xdr:rowOff>314325</xdr:rowOff>
                  </to>
                </anchor>
              </controlPr>
            </control>
          </mc:Choice>
        </mc:AlternateContent>
        <mc:AlternateContent xmlns:mc="http://schemas.openxmlformats.org/markup-compatibility/2006">
          <mc:Choice Requires="x14">
            <control shapeId="15406" r:id="rId50" name="Option Button 46">
              <controlPr defaultSize="0" autoFill="0" autoLine="0" autoPict="0">
                <anchor moveWithCells="1">
                  <from>
                    <xdr:col>1</xdr:col>
                    <xdr:colOff>76200</xdr:colOff>
                    <xdr:row>26</xdr:row>
                    <xdr:rowOff>76200</xdr:rowOff>
                  </from>
                  <to>
                    <xdr:col>1</xdr:col>
                    <xdr:colOff>3143250</xdr:colOff>
                    <xdr:row>26</xdr:row>
                    <xdr:rowOff>323850</xdr:rowOff>
                  </to>
                </anchor>
              </controlPr>
            </control>
          </mc:Choice>
        </mc:AlternateContent>
        <mc:AlternateContent xmlns:mc="http://schemas.openxmlformats.org/markup-compatibility/2006">
          <mc:Choice Requires="x14">
            <control shapeId="15407" r:id="rId51" name="Option Button 47">
              <controlPr defaultSize="0" autoFill="0" autoLine="0" autoPict="0">
                <anchor moveWithCells="1">
                  <from>
                    <xdr:col>1</xdr:col>
                    <xdr:colOff>104775</xdr:colOff>
                    <xdr:row>8</xdr:row>
                    <xdr:rowOff>38100</xdr:rowOff>
                  </from>
                  <to>
                    <xdr:col>1</xdr:col>
                    <xdr:colOff>3124200</xdr:colOff>
                    <xdr:row>9</xdr:row>
                    <xdr:rowOff>47625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450"/>
  <sheetViews>
    <sheetView view="pageBreakPreview" zoomScale="110" zoomScaleNormal="90" zoomScaleSheetLayoutView="110" workbookViewId="0">
      <selection activeCell="H47" sqref="H47:H54"/>
    </sheetView>
  </sheetViews>
  <sheetFormatPr defaultRowHeight="15" x14ac:dyDescent="0.25"/>
  <cols>
    <col min="1" max="1" width="39.140625" customWidth="1"/>
    <col min="2" max="2" width="50" customWidth="1"/>
    <col min="3" max="4" width="9.140625" hidden="1" customWidth="1"/>
    <col min="5" max="5" width="10.28515625" customWidth="1"/>
    <col min="6" max="6" width="5.85546875" customWidth="1"/>
    <col min="7" max="7" width="27.7109375" customWidth="1"/>
    <col min="8" max="8" width="21" customWidth="1"/>
  </cols>
  <sheetData>
    <row r="1" spans="1:8" ht="30" customHeight="1" thickBot="1" x14ac:dyDescent="0.4">
      <c r="A1" s="544" t="s">
        <v>373</v>
      </c>
      <c r="B1" s="545"/>
      <c r="C1" s="545"/>
      <c r="D1" s="545"/>
      <c r="E1" s="545"/>
      <c r="F1" s="545"/>
      <c r="G1" s="545"/>
      <c r="H1" s="546"/>
    </row>
    <row r="2" spans="1:8" ht="40.5" customHeight="1" thickBot="1" x14ac:dyDescent="0.3">
      <c r="A2" s="557" t="s">
        <v>374</v>
      </c>
      <c r="B2" s="558"/>
      <c r="C2" s="558"/>
      <c r="D2" s="558"/>
      <c r="E2" s="558"/>
      <c r="F2" s="558"/>
      <c r="G2" s="558"/>
      <c r="H2" s="559"/>
    </row>
    <row r="3" spans="1:8" ht="60" customHeight="1" thickBot="1" x14ac:dyDescent="0.3">
      <c r="A3" s="338" t="s">
        <v>375</v>
      </c>
      <c r="B3" s="547"/>
      <c r="C3" s="547"/>
      <c r="D3" s="547"/>
      <c r="E3" s="547"/>
      <c r="F3" s="549"/>
      <c r="G3" s="193" t="s">
        <v>253</v>
      </c>
      <c r="H3" s="142" t="s">
        <v>254</v>
      </c>
    </row>
    <row r="4" spans="1:8" ht="30" customHeight="1" x14ac:dyDescent="0.25">
      <c r="A4" s="560" t="s">
        <v>376</v>
      </c>
      <c r="B4" s="206"/>
      <c r="C4" s="207">
        <v>2</v>
      </c>
      <c r="D4" s="130" t="str">
        <f>IF(C4=1, "6", "0")</f>
        <v>0</v>
      </c>
      <c r="E4" s="264" t="s">
        <v>283</v>
      </c>
      <c r="F4" s="195">
        <f>IF(C4=1, 6, IF(C4=2, 6-D5, 0))</f>
        <v>2</v>
      </c>
      <c r="G4" s="562" t="s">
        <v>494</v>
      </c>
      <c r="H4" s="399" t="s">
        <v>470</v>
      </c>
    </row>
    <row r="5" spans="1:8" ht="42" customHeight="1" x14ac:dyDescent="0.25">
      <c r="A5" s="561"/>
      <c r="B5" s="208"/>
      <c r="C5" s="208"/>
      <c r="D5" s="209">
        <f>D6+D7+D8+D9+D10+D11</f>
        <v>4</v>
      </c>
      <c r="E5" s="265"/>
      <c r="F5" s="210"/>
      <c r="G5" s="563"/>
      <c r="H5" s="400"/>
    </row>
    <row r="6" spans="1:8" ht="30" customHeight="1" x14ac:dyDescent="0.25">
      <c r="A6" s="561"/>
      <c r="B6" s="208"/>
      <c r="C6" s="208" t="b">
        <v>0</v>
      </c>
      <c r="D6" s="209" t="str">
        <f t="shared" ref="D6:D11" si="0">IF(AND($C$4=2,C6=TRUE), "1", "0")</f>
        <v>0</v>
      </c>
      <c r="E6" s="265" t="str">
        <f t="shared" ref="E6:E11" si="1">IF(AND($C$4&lt;&gt;2, C6=TRUE),"ERROR","")</f>
        <v/>
      </c>
      <c r="F6" s="210"/>
      <c r="G6" s="563"/>
      <c r="H6" s="400"/>
    </row>
    <row r="7" spans="1:8" ht="30" customHeight="1" x14ac:dyDescent="0.25">
      <c r="A7" s="561"/>
      <c r="B7" s="208"/>
      <c r="C7" s="208" t="b">
        <v>1</v>
      </c>
      <c r="D7" s="209" t="str">
        <f t="shared" si="0"/>
        <v>1</v>
      </c>
      <c r="E7" s="265" t="str">
        <f t="shared" si="1"/>
        <v/>
      </c>
      <c r="F7" s="210"/>
      <c r="G7" s="563"/>
      <c r="H7" s="400"/>
    </row>
    <row r="8" spans="1:8" ht="30" customHeight="1" x14ac:dyDescent="0.25">
      <c r="A8" s="561"/>
      <c r="B8" s="208"/>
      <c r="C8" s="208" t="b">
        <v>0</v>
      </c>
      <c r="D8" s="209" t="str">
        <f t="shared" si="0"/>
        <v>0</v>
      </c>
      <c r="E8" s="265" t="str">
        <f t="shared" si="1"/>
        <v/>
      </c>
      <c r="F8" s="210"/>
      <c r="G8" s="563"/>
      <c r="H8" s="400"/>
    </row>
    <row r="9" spans="1:8" ht="30" customHeight="1" x14ac:dyDescent="0.25">
      <c r="A9" s="561"/>
      <c r="B9" s="208"/>
      <c r="C9" s="208" t="b">
        <v>1</v>
      </c>
      <c r="D9" s="209" t="str">
        <f t="shared" si="0"/>
        <v>1</v>
      </c>
      <c r="E9" s="265" t="str">
        <f t="shared" si="1"/>
        <v/>
      </c>
      <c r="F9" s="210"/>
      <c r="G9" s="563"/>
      <c r="H9" s="400"/>
    </row>
    <row r="10" spans="1:8" ht="30" customHeight="1" x14ac:dyDescent="0.25">
      <c r="A10" s="561"/>
      <c r="B10" s="208"/>
      <c r="C10" s="208" t="b">
        <v>1</v>
      </c>
      <c r="D10" s="209" t="str">
        <f t="shared" si="0"/>
        <v>1</v>
      </c>
      <c r="E10" s="265" t="str">
        <f t="shared" si="1"/>
        <v/>
      </c>
      <c r="F10" s="210"/>
      <c r="G10" s="563"/>
      <c r="H10" s="400"/>
    </row>
    <row r="11" spans="1:8" ht="38.25" customHeight="1" thickBot="1" x14ac:dyDescent="0.3">
      <c r="A11" s="561"/>
      <c r="B11" s="208"/>
      <c r="C11" s="208" t="b">
        <v>1</v>
      </c>
      <c r="D11" s="209" t="str">
        <f t="shared" si="0"/>
        <v>1</v>
      </c>
      <c r="E11" s="265" t="str">
        <f t="shared" si="1"/>
        <v/>
      </c>
      <c r="F11" s="210"/>
      <c r="G11" s="564"/>
      <c r="H11" s="499"/>
    </row>
    <row r="12" spans="1:8" ht="30" customHeight="1" x14ac:dyDescent="0.25">
      <c r="A12" s="550" t="s">
        <v>377</v>
      </c>
      <c r="B12" s="206"/>
      <c r="C12" s="206">
        <v>2</v>
      </c>
      <c r="D12" s="130" t="str">
        <f>IF(C12=1, "0", "0")</f>
        <v>0</v>
      </c>
      <c r="E12" s="266" t="s">
        <v>286</v>
      </c>
      <c r="F12" s="211">
        <f>IF(AND(C12=2,D14+D15+D16+D17+D18+D19+D20+D21&gt;=6), 6, D14+D15+D16+D17+D18+D19+D20+D21)</f>
        <v>1</v>
      </c>
      <c r="G12" s="423" t="s">
        <v>495</v>
      </c>
      <c r="H12" s="399" t="s">
        <v>470</v>
      </c>
    </row>
    <row r="13" spans="1:8" ht="30" customHeight="1" x14ac:dyDescent="0.25">
      <c r="A13" s="551"/>
      <c r="B13" s="208"/>
      <c r="C13" s="208"/>
      <c r="D13" s="14"/>
      <c r="E13" s="265"/>
      <c r="F13" s="210"/>
      <c r="G13" s="424"/>
      <c r="H13" s="400"/>
    </row>
    <row r="14" spans="1:8" ht="30" customHeight="1" x14ac:dyDescent="0.25">
      <c r="A14" s="551"/>
      <c r="B14" s="208"/>
      <c r="C14" s="208" t="b">
        <v>1</v>
      </c>
      <c r="D14" s="209" t="str">
        <f t="shared" ref="D14:D21" si="2">IF(AND($C$12=2,C14=TRUE), "1", "0")</f>
        <v>1</v>
      </c>
      <c r="E14" s="251" t="str">
        <f t="shared" ref="E14:E21" si="3">IF(AND($C$12&lt;&gt;2, C14=TRUE),"ERROR","")</f>
        <v/>
      </c>
      <c r="F14" s="210"/>
      <c r="G14" s="424"/>
      <c r="H14" s="400"/>
    </row>
    <row r="15" spans="1:8" ht="30" customHeight="1" x14ac:dyDescent="0.25">
      <c r="A15" s="551"/>
      <c r="B15" s="208"/>
      <c r="C15" s="208" t="b">
        <v>0</v>
      </c>
      <c r="D15" s="209" t="str">
        <f t="shared" si="2"/>
        <v>0</v>
      </c>
      <c r="E15" s="251" t="str">
        <f t="shared" si="3"/>
        <v/>
      </c>
      <c r="F15" s="210"/>
      <c r="G15" s="424"/>
      <c r="H15" s="400"/>
    </row>
    <row r="16" spans="1:8" ht="30" customHeight="1" x14ac:dyDescent="0.25">
      <c r="A16" s="551"/>
      <c r="B16" s="208"/>
      <c r="C16" s="208" t="b">
        <v>0</v>
      </c>
      <c r="D16" s="209" t="str">
        <f t="shared" si="2"/>
        <v>0</v>
      </c>
      <c r="E16" s="251" t="str">
        <f t="shared" si="3"/>
        <v/>
      </c>
      <c r="F16" s="210"/>
      <c r="G16" s="424"/>
      <c r="H16" s="400"/>
    </row>
    <row r="17" spans="1:8" ht="30" customHeight="1" x14ac:dyDescent="0.25">
      <c r="A17" s="551"/>
      <c r="B17" s="208"/>
      <c r="C17" s="208" t="b">
        <v>0</v>
      </c>
      <c r="D17" s="209" t="str">
        <f t="shared" si="2"/>
        <v>0</v>
      </c>
      <c r="E17" s="251" t="str">
        <f t="shared" si="3"/>
        <v/>
      </c>
      <c r="F17" s="210"/>
      <c r="G17" s="424"/>
      <c r="H17" s="400"/>
    </row>
    <row r="18" spans="1:8" ht="30" customHeight="1" x14ac:dyDescent="0.25">
      <c r="A18" s="551"/>
      <c r="B18" s="208"/>
      <c r="C18" s="208" t="b">
        <v>0</v>
      </c>
      <c r="D18" s="209" t="str">
        <f t="shared" si="2"/>
        <v>0</v>
      </c>
      <c r="E18" s="251" t="str">
        <f t="shared" si="3"/>
        <v/>
      </c>
      <c r="F18" s="210"/>
      <c r="G18" s="424"/>
      <c r="H18" s="400"/>
    </row>
    <row r="19" spans="1:8" ht="30" customHeight="1" x14ac:dyDescent="0.25">
      <c r="A19" s="551"/>
      <c r="B19" s="208"/>
      <c r="C19" s="208" t="b">
        <v>0</v>
      </c>
      <c r="D19" s="209" t="str">
        <f t="shared" si="2"/>
        <v>0</v>
      </c>
      <c r="E19" s="251" t="str">
        <f t="shared" si="3"/>
        <v/>
      </c>
      <c r="F19" s="210"/>
      <c r="G19" s="424"/>
      <c r="H19" s="400"/>
    </row>
    <row r="20" spans="1:8" ht="30" customHeight="1" x14ac:dyDescent="0.25">
      <c r="A20" s="551"/>
      <c r="B20" s="208"/>
      <c r="C20" s="208" t="b">
        <v>0</v>
      </c>
      <c r="D20" s="209" t="str">
        <f t="shared" si="2"/>
        <v>0</v>
      </c>
      <c r="E20" s="251" t="str">
        <f t="shared" si="3"/>
        <v/>
      </c>
      <c r="F20" s="210"/>
      <c r="G20" s="424"/>
      <c r="H20" s="400"/>
    </row>
    <row r="21" spans="1:8" ht="30" customHeight="1" thickBot="1" x14ac:dyDescent="0.3">
      <c r="A21" s="551"/>
      <c r="B21" s="208"/>
      <c r="C21" s="208" t="b">
        <v>0</v>
      </c>
      <c r="D21" s="209" t="str">
        <f t="shared" si="2"/>
        <v>0</v>
      </c>
      <c r="E21" s="251" t="str">
        <f t="shared" si="3"/>
        <v/>
      </c>
      <c r="F21" s="210"/>
      <c r="G21" s="468"/>
      <c r="H21" s="499"/>
    </row>
    <row r="22" spans="1:8" ht="30" customHeight="1" x14ac:dyDescent="0.25">
      <c r="A22" s="338" t="s">
        <v>378</v>
      </c>
      <c r="B22" s="206"/>
      <c r="C22" s="206">
        <v>2</v>
      </c>
      <c r="D22" s="130" t="str">
        <f>IF(C22=1, "0", "0")</f>
        <v>0</v>
      </c>
      <c r="E22" s="266" t="s">
        <v>288</v>
      </c>
      <c r="F22" s="211">
        <f>IF($C$22=2,D23+D24+D25+D26+D27, 0)</f>
        <v>2</v>
      </c>
      <c r="G22" s="423" t="s">
        <v>496</v>
      </c>
      <c r="H22" s="350" t="s">
        <v>497</v>
      </c>
    </row>
    <row r="23" spans="1:8" ht="41.25" customHeight="1" x14ac:dyDescent="0.25">
      <c r="A23" s="339"/>
      <c r="B23" s="208"/>
      <c r="C23" s="208"/>
      <c r="D23" s="14"/>
      <c r="E23" s="265"/>
      <c r="F23" s="210"/>
      <c r="G23" s="424"/>
      <c r="H23" s="552"/>
    </row>
    <row r="24" spans="1:8" ht="36.75" customHeight="1" x14ac:dyDescent="0.25">
      <c r="A24" s="339"/>
      <c r="B24" s="208"/>
      <c r="C24" s="208" t="b">
        <v>1</v>
      </c>
      <c r="D24" s="209" t="str">
        <f>IF(AND($C$22=2,C24=TRUE), "1", "0")</f>
        <v>1</v>
      </c>
      <c r="E24" s="251" t="str">
        <f>IF(AND($C$22&lt;&gt;2, C24=TRUE),"ERROR","")</f>
        <v/>
      </c>
      <c r="F24" s="210"/>
      <c r="G24" s="424"/>
      <c r="H24" s="552"/>
    </row>
    <row r="25" spans="1:8" ht="30" customHeight="1" x14ac:dyDescent="0.25">
      <c r="A25" s="339"/>
      <c r="B25" s="208"/>
      <c r="C25" s="208" t="b">
        <v>1</v>
      </c>
      <c r="D25" s="209" t="str">
        <f>IF(AND($C$22=2,C25=TRUE), "1", "0")</f>
        <v>1</v>
      </c>
      <c r="E25" s="251" t="str">
        <f>IF(AND($C$22&lt;&gt;2, C25=TRUE),"ERROR","")</f>
        <v/>
      </c>
      <c r="F25" s="210"/>
      <c r="G25" s="424"/>
      <c r="H25" s="552"/>
    </row>
    <row r="26" spans="1:8" ht="36.75" customHeight="1" x14ac:dyDescent="0.25">
      <c r="A26" s="339"/>
      <c r="B26" s="208"/>
      <c r="C26" s="208" t="b">
        <v>0</v>
      </c>
      <c r="D26" s="209" t="str">
        <f>IF(AND($C$22=2,C26=TRUE), "1", "0")</f>
        <v>0</v>
      </c>
      <c r="E26" s="251" t="str">
        <f>IF(AND($C$22&lt;&gt;2, C26=TRUE),"ERROR","")</f>
        <v/>
      </c>
      <c r="F26" s="210"/>
      <c r="G26" s="424"/>
      <c r="H26" s="552"/>
    </row>
    <row r="27" spans="1:8" ht="39.75" customHeight="1" thickBot="1" x14ac:dyDescent="0.3">
      <c r="A27" s="339"/>
      <c r="B27" s="208"/>
      <c r="C27" s="208" t="b">
        <v>0</v>
      </c>
      <c r="D27" s="209" t="str">
        <f>IF(AND($C$22=2,C27=TRUE), "1", "0")</f>
        <v>0</v>
      </c>
      <c r="E27" s="251" t="str">
        <f>IF(AND($C$22&lt;&gt;2, C27=TRUE),"ERROR","")</f>
        <v/>
      </c>
      <c r="F27" s="210"/>
      <c r="G27" s="468"/>
      <c r="H27" s="553"/>
    </row>
    <row r="28" spans="1:8" ht="30" customHeight="1" x14ac:dyDescent="0.25">
      <c r="A28" s="554" t="s">
        <v>379</v>
      </c>
      <c r="B28" s="129"/>
      <c r="C28" s="129">
        <v>2</v>
      </c>
      <c r="D28" s="130" t="str">
        <f>IF(C28=1, "0", "0")</f>
        <v>0</v>
      </c>
      <c r="E28" s="262" t="s">
        <v>290</v>
      </c>
      <c r="F28" s="211">
        <f>IF($C$28=2,D29+D30+D31, 0)</f>
        <v>3</v>
      </c>
      <c r="G28" s="423" t="s">
        <v>498</v>
      </c>
      <c r="H28" s="399" t="s">
        <v>470</v>
      </c>
    </row>
    <row r="29" spans="1:8" ht="30" customHeight="1" x14ac:dyDescent="0.25">
      <c r="A29" s="555"/>
      <c r="B29" s="111"/>
      <c r="C29" s="111"/>
      <c r="D29" s="14" t="str">
        <f>IF(C28=2, "2", "0")</f>
        <v>2</v>
      </c>
      <c r="E29" s="251"/>
      <c r="F29" s="15"/>
      <c r="G29" s="424"/>
      <c r="H29" s="400"/>
    </row>
    <row r="30" spans="1:8" ht="38.25" customHeight="1" x14ac:dyDescent="0.25">
      <c r="A30" s="555"/>
      <c r="B30" s="111"/>
      <c r="C30" s="111" t="b">
        <v>1</v>
      </c>
      <c r="D30" s="209" t="str">
        <f>IF(AND($C$28=2,C30=TRUE), "1", "0")</f>
        <v>1</v>
      </c>
      <c r="E30" s="251" t="str">
        <f>IF(AND($C$28&lt;&gt;2, C30=TRUE),"ERROR","")</f>
        <v/>
      </c>
      <c r="F30" s="197"/>
      <c r="G30" s="424"/>
      <c r="H30" s="400"/>
    </row>
    <row r="31" spans="1:8" ht="39" customHeight="1" thickBot="1" x14ac:dyDescent="0.3">
      <c r="A31" s="556"/>
      <c r="B31" s="132"/>
      <c r="C31" s="132" t="b">
        <v>0</v>
      </c>
      <c r="D31" s="212" t="str">
        <f>IF(AND($C$28=2,C31=TRUE), "1", "0")</f>
        <v>0</v>
      </c>
      <c r="E31" s="252" t="str">
        <f>IF(AND($C$28&lt;&gt;2, C31=TRUE),"ERROR","")</f>
        <v/>
      </c>
      <c r="F31" s="134"/>
      <c r="G31" s="468"/>
      <c r="H31" s="401"/>
    </row>
    <row r="32" spans="1:8" ht="30" customHeight="1" thickBot="1" x14ac:dyDescent="0.3">
      <c r="A32" s="536" t="s">
        <v>380</v>
      </c>
      <c r="B32" s="537"/>
      <c r="C32" s="537"/>
      <c r="D32" s="537"/>
      <c r="E32" s="537"/>
      <c r="F32" s="177">
        <f>F4+F12+F22+F28</f>
        <v>8</v>
      </c>
      <c r="G32" s="178"/>
      <c r="H32" s="179"/>
    </row>
    <row r="33" spans="1:10" ht="30" customHeight="1" thickBot="1" x14ac:dyDescent="0.3">
      <c r="A33" s="275"/>
      <c r="B33" s="275"/>
      <c r="C33" s="275"/>
      <c r="D33" s="275"/>
      <c r="E33" s="275"/>
      <c r="F33" s="275"/>
      <c r="G33" s="275"/>
      <c r="H33" s="275"/>
    </row>
    <row r="34" spans="1:10" ht="77.45" customHeight="1" thickBot="1" x14ac:dyDescent="0.3">
      <c r="A34" s="515" t="s">
        <v>381</v>
      </c>
      <c r="B34" s="409"/>
      <c r="C34" s="409"/>
      <c r="D34" s="409"/>
      <c r="E34" s="409"/>
      <c r="F34" s="516"/>
      <c r="G34" s="182" t="s">
        <v>253</v>
      </c>
      <c r="H34" s="183" t="s">
        <v>254</v>
      </c>
      <c r="J34" s="213"/>
    </row>
    <row r="35" spans="1:10" ht="26.25" customHeight="1" x14ac:dyDescent="0.25">
      <c r="A35" s="381" t="s">
        <v>382</v>
      </c>
      <c r="B35" s="214"/>
      <c r="C35" s="175">
        <v>2</v>
      </c>
      <c r="D35" s="130" t="str">
        <f>IF(C35=1, "0", "0")</f>
        <v>0</v>
      </c>
      <c r="E35" s="266" t="s">
        <v>383</v>
      </c>
      <c r="F35" s="211">
        <f>IF($C$35=2,D36+D37+D38+D39+D40, 0)</f>
        <v>4</v>
      </c>
      <c r="G35" s="306" t="s">
        <v>499</v>
      </c>
      <c r="H35" s="315" t="s">
        <v>500</v>
      </c>
    </row>
    <row r="36" spans="1:10" ht="27" customHeight="1" x14ac:dyDescent="0.25">
      <c r="A36" s="382"/>
      <c r="B36" s="1"/>
      <c r="C36" s="111"/>
      <c r="D36" s="215"/>
      <c r="E36" s="251"/>
      <c r="F36" s="15"/>
      <c r="G36" s="307"/>
      <c r="H36" s="521"/>
    </row>
    <row r="37" spans="1:10" ht="30.75" customHeight="1" x14ac:dyDescent="0.25">
      <c r="A37" s="382"/>
      <c r="B37" s="1"/>
      <c r="C37" s="111" t="b">
        <v>1</v>
      </c>
      <c r="D37" s="209" t="str">
        <f>IF(AND($C$35=2,C37=TRUE), "1", "0")</f>
        <v>1</v>
      </c>
      <c r="E37" s="267" t="str">
        <f>IF(AND($C$35&lt;&gt;2, C37=TRUE),"ERROR","")</f>
        <v/>
      </c>
      <c r="F37" s="204"/>
      <c r="G37" s="307"/>
      <c r="H37" s="521"/>
    </row>
    <row r="38" spans="1:10" ht="32.25" customHeight="1" x14ac:dyDescent="0.25">
      <c r="A38" s="382"/>
      <c r="B38" s="1"/>
      <c r="C38" s="111" t="b">
        <v>1</v>
      </c>
      <c r="D38" s="209" t="str">
        <f>IF(AND($C$35=2,C38=TRUE), "1", "0")</f>
        <v>1</v>
      </c>
      <c r="E38" s="267" t="str">
        <f>IF(AND($C$35&lt;&gt;2, C38=TRUE),"ERROR","")</f>
        <v/>
      </c>
      <c r="F38" s="15"/>
      <c r="G38" s="307"/>
      <c r="H38" s="521"/>
    </row>
    <row r="39" spans="1:10" ht="30" customHeight="1" x14ac:dyDescent="0.25">
      <c r="A39" s="382"/>
      <c r="B39" s="1"/>
      <c r="C39" s="111" t="b">
        <v>1</v>
      </c>
      <c r="D39" s="209" t="str">
        <f>IF(AND($C$35=2,C39=TRUE), "1", "0")</f>
        <v>1</v>
      </c>
      <c r="E39" s="267" t="str">
        <f>IF(AND($C$35&lt;&gt;2, C39=TRUE),"ERROR","")</f>
        <v/>
      </c>
      <c r="F39" s="15"/>
      <c r="G39" s="307"/>
      <c r="H39" s="521"/>
    </row>
    <row r="40" spans="1:10" ht="38.25" customHeight="1" thickBot="1" x14ac:dyDescent="0.3">
      <c r="A40" s="382"/>
      <c r="B40" s="1"/>
      <c r="C40" s="111" t="b">
        <v>1</v>
      </c>
      <c r="D40" s="209" t="str">
        <f>IF(AND($C$35=2,C40=TRUE), "1", "0")</f>
        <v>1</v>
      </c>
      <c r="E40" s="267" t="str">
        <f>IF(AND($C$35&lt;&gt;2, C40=TRUE),"ERROR","")</f>
        <v/>
      </c>
      <c r="F40" s="15"/>
      <c r="G40" s="308"/>
      <c r="H40" s="519"/>
    </row>
    <row r="41" spans="1:10" ht="30" customHeight="1" x14ac:dyDescent="0.25">
      <c r="A41" s="381" t="s">
        <v>384</v>
      </c>
      <c r="B41" s="184"/>
      <c r="C41" s="129">
        <v>2</v>
      </c>
      <c r="D41" s="194" t="str">
        <f>IF(C41=1, "0", "0")</f>
        <v>0</v>
      </c>
      <c r="E41" s="262" t="s">
        <v>286</v>
      </c>
      <c r="F41" s="216" t="str">
        <f>IF(C41=1, "0", (IF(C41=2, D42, IF(C41=3, D43,0))))</f>
        <v>2</v>
      </c>
      <c r="G41" s="306" t="s">
        <v>501</v>
      </c>
      <c r="H41" s="315" t="s">
        <v>470</v>
      </c>
    </row>
    <row r="42" spans="1:10" ht="37.5" customHeight="1" x14ac:dyDescent="0.25">
      <c r="A42" s="382"/>
      <c r="B42" s="217"/>
      <c r="C42" s="218"/>
      <c r="D42" s="196" t="str">
        <f>IF(C41=2, "2", "0")</f>
        <v>2</v>
      </c>
      <c r="E42" s="268"/>
      <c r="F42" s="219"/>
      <c r="G42" s="307"/>
      <c r="H42" s="521"/>
    </row>
    <row r="43" spans="1:10" ht="39" customHeight="1" thickBot="1" x14ac:dyDescent="0.3">
      <c r="A43" s="382"/>
      <c r="B43" s="220"/>
      <c r="C43" s="221"/>
      <c r="D43" s="196" t="str">
        <f>IF(C41=3, "4", "0")</f>
        <v>0</v>
      </c>
      <c r="E43" s="269"/>
      <c r="F43" s="222"/>
      <c r="G43" s="308"/>
      <c r="H43" s="519"/>
    </row>
    <row r="44" spans="1:10" ht="36.6" customHeight="1" x14ac:dyDescent="0.25">
      <c r="A44" s="381" t="s">
        <v>385</v>
      </c>
      <c r="B44" s="184"/>
      <c r="C44" s="129">
        <v>2</v>
      </c>
      <c r="D44" s="194" t="str">
        <f>IF(C44=1, "0", "0")</f>
        <v>0</v>
      </c>
      <c r="E44" s="262" t="s">
        <v>288</v>
      </c>
      <c r="F44" s="216" t="str">
        <f>IF(C44=1, "0", (IF(C44=2, D45, (IF(C44=3, D46,0)))))</f>
        <v>1</v>
      </c>
      <c r="G44" s="306" t="s">
        <v>502</v>
      </c>
      <c r="H44" s="336" t="s">
        <v>503</v>
      </c>
      <c r="I44" s="147"/>
    </row>
    <row r="45" spans="1:10" ht="36.6" customHeight="1" x14ac:dyDescent="0.25">
      <c r="A45" s="382"/>
      <c r="B45" s="167"/>
      <c r="C45" s="223"/>
      <c r="D45" s="196" t="str">
        <f>IF(C44=2, "1", "0")</f>
        <v>1</v>
      </c>
      <c r="E45" s="270"/>
      <c r="F45" s="224"/>
      <c r="G45" s="307"/>
      <c r="H45" s="359"/>
    </row>
    <row r="46" spans="1:10" ht="36.6" customHeight="1" thickBot="1" x14ac:dyDescent="0.3">
      <c r="A46" s="383"/>
      <c r="B46" s="167"/>
      <c r="C46" s="223"/>
      <c r="D46" s="196" t="str">
        <f>IF(C44=3, "2", "0")</f>
        <v>0</v>
      </c>
      <c r="E46" s="270"/>
      <c r="F46" s="224"/>
      <c r="G46" s="308"/>
      <c r="H46" s="337"/>
    </row>
    <row r="47" spans="1:10" ht="30" customHeight="1" x14ac:dyDescent="0.25">
      <c r="A47" s="381" t="s">
        <v>386</v>
      </c>
      <c r="B47" s="225"/>
      <c r="C47" s="129">
        <v>1</v>
      </c>
      <c r="D47" s="130" t="str">
        <f>IF($C$47=1, "0", "0")</f>
        <v>0</v>
      </c>
      <c r="E47" s="262" t="s">
        <v>290</v>
      </c>
      <c r="F47" s="211">
        <f>IF($C$47=2, D49+D50+D51+D52+D53+D54,0)</f>
        <v>0</v>
      </c>
      <c r="G47" s="306" t="s">
        <v>504</v>
      </c>
      <c r="H47" s="315" t="s">
        <v>505</v>
      </c>
    </row>
    <row r="48" spans="1:10" ht="39.75" customHeight="1" x14ac:dyDescent="0.25">
      <c r="A48" s="382"/>
      <c r="B48" s="167"/>
      <c r="C48" s="111"/>
      <c r="D48" s="159"/>
      <c r="E48" s="251"/>
      <c r="F48" s="15"/>
      <c r="G48" s="307"/>
      <c r="H48" s="521"/>
    </row>
    <row r="49" spans="1:9" ht="30" customHeight="1" x14ac:dyDescent="0.25">
      <c r="A49" s="382"/>
      <c r="B49" s="167"/>
      <c r="C49" s="111" t="b">
        <v>0</v>
      </c>
      <c r="D49" s="14" t="str">
        <f t="shared" ref="D49:D54" si="4">IF(AND($C$47=2, C49=TRUE), "1", "0")</f>
        <v>0</v>
      </c>
      <c r="E49" s="251" t="str">
        <f t="shared" ref="E49:E54" si="5">IF(AND($C$47&lt;&gt;2,C49=TRUE), "ERROR", "")</f>
        <v/>
      </c>
      <c r="F49" s="15"/>
      <c r="G49" s="307"/>
      <c r="H49" s="521"/>
    </row>
    <row r="50" spans="1:9" ht="30" customHeight="1" x14ac:dyDescent="0.25">
      <c r="A50" s="382"/>
      <c r="B50" s="167"/>
      <c r="C50" s="111" t="b">
        <v>0</v>
      </c>
      <c r="D50" s="14" t="str">
        <f t="shared" si="4"/>
        <v>0</v>
      </c>
      <c r="E50" s="251" t="str">
        <f t="shared" si="5"/>
        <v/>
      </c>
      <c r="F50" s="15"/>
      <c r="G50" s="307"/>
      <c r="H50" s="521"/>
    </row>
    <row r="51" spans="1:9" ht="30" customHeight="1" x14ac:dyDescent="0.25">
      <c r="A51" s="382"/>
      <c r="B51" s="1"/>
      <c r="C51" s="111" t="b">
        <v>0</v>
      </c>
      <c r="D51" s="14" t="str">
        <f t="shared" si="4"/>
        <v>0</v>
      </c>
      <c r="E51" s="251" t="str">
        <f t="shared" si="5"/>
        <v/>
      </c>
      <c r="F51" s="15"/>
      <c r="G51" s="307"/>
      <c r="H51" s="521"/>
    </row>
    <row r="52" spans="1:9" ht="30" customHeight="1" x14ac:dyDescent="0.25">
      <c r="A52" s="382"/>
      <c r="B52" s="1"/>
      <c r="C52" s="111" t="b">
        <v>0</v>
      </c>
      <c r="D52" s="14" t="str">
        <f t="shared" si="4"/>
        <v>0</v>
      </c>
      <c r="E52" s="251" t="str">
        <f t="shared" si="5"/>
        <v/>
      </c>
      <c r="F52" s="15"/>
      <c r="G52" s="307"/>
      <c r="H52" s="521"/>
    </row>
    <row r="53" spans="1:9" ht="30" customHeight="1" x14ac:dyDescent="0.25">
      <c r="A53" s="382"/>
      <c r="B53" s="1"/>
      <c r="C53" s="111" t="b">
        <v>0</v>
      </c>
      <c r="D53" s="14" t="str">
        <f t="shared" si="4"/>
        <v>0</v>
      </c>
      <c r="E53" s="251" t="str">
        <f t="shared" si="5"/>
        <v/>
      </c>
      <c r="F53" s="15"/>
      <c r="G53" s="307"/>
      <c r="H53" s="521"/>
    </row>
    <row r="54" spans="1:9" ht="41.25" customHeight="1" thickBot="1" x14ac:dyDescent="0.3">
      <c r="A54" s="383"/>
      <c r="B54" s="186"/>
      <c r="C54" s="132" t="b">
        <v>0</v>
      </c>
      <c r="D54" s="133" t="str">
        <f t="shared" si="4"/>
        <v>0</v>
      </c>
      <c r="E54" s="252" t="str">
        <f t="shared" si="5"/>
        <v/>
      </c>
      <c r="F54" s="134"/>
      <c r="G54" s="308"/>
      <c r="H54" s="543"/>
    </row>
    <row r="55" spans="1:9" ht="30" customHeight="1" x14ac:dyDescent="0.25">
      <c r="A55" s="381" t="s">
        <v>387</v>
      </c>
      <c r="B55" s="184"/>
      <c r="C55" s="129">
        <v>1</v>
      </c>
      <c r="D55" s="130" t="str">
        <f>IF($C$55=1, "0", "0")</f>
        <v>0</v>
      </c>
      <c r="E55" s="262" t="s">
        <v>388</v>
      </c>
      <c r="F55" s="226">
        <f>IF(C55=2, D57+D58+D59+D60, 0)</f>
        <v>0</v>
      </c>
      <c r="G55" s="306" t="s">
        <v>506</v>
      </c>
      <c r="H55" s="315" t="s">
        <v>507</v>
      </c>
      <c r="I55" s="147"/>
    </row>
    <row r="56" spans="1:9" ht="57.75" customHeight="1" x14ac:dyDescent="0.25">
      <c r="A56" s="382"/>
      <c r="B56" s="1"/>
      <c r="C56" s="111"/>
      <c r="D56" s="159"/>
      <c r="E56" s="251"/>
      <c r="F56" s="14"/>
      <c r="G56" s="307"/>
      <c r="H56" s="521"/>
    </row>
    <row r="57" spans="1:9" ht="30" customHeight="1" x14ac:dyDescent="0.25">
      <c r="A57" s="382"/>
      <c r="B57" s="1"/>
      <c r="C57" s="111" t="b">
        <v>0</v>
      </c>
      <c r="D57" s="14" t="str">
        <f>IF(AND($C$55=2, C57=TRUE), "1", "0")</f>
        <v>0</v>
      </c>
      <c r="E57" s="251" t="str">
        <f>IF(AND($C$55&lt;&gt;2, C57=TRUE), "ERROR", "")</f>
        <v/>
      </c>
      <c r="F57" s="14"/>
      <c r="G57" s="307"/>
      <c r="H57" s="521"/>
    </row>
    <row r="58" spans="1:9" ht="30" customHeight="1" x14ac:dyDescent="0.25">
      <c r="A58" s="382"/>
      <c r="B58" s="1"/>
      <c r="C58" s="111" t="b">
        <v>0</v>
      </c>
      <c r="D58" s="14" t="str">
        <f>IF(AND($C$55=2, C58=TRUE), "1", "0")</f>
        <v>0</v>
      </c>
      <c r="E58" s="251" t="str">
        <f>IF(AND($C$55&lt;&gt;2, C58=TRUE), "ERROR", "")</f>
        <v/>
      </c>
      <c r="F58" s="14"/>
      <c r="G58" s="307"/>
      <c r="H58" s="521"/>
    </row>
    <row r="59" spans="1:9" ht="30" customHeight="1" x14ac:dyDescent="0.25">
      <c r="A59" s="382"/>
      <c r="B59" s="227"/>
      <c r="C59" s="111" t="b">
        <v>0</v>
      </c>
      <c r="D59" s="14" t="str">
        <f>IF(AND($C$55=2, C59=TRUE), "1", "0")</f>
        <v>0</v>
      </c>
      <c r="E59" s="251" t="str">
        <f>IF(AND($C$55&lt;&gt;2, C59=TRUE), "ERROR", "")</f>
        <v/>
      </c>
      <c r="F59" s="14"/>
      <c r="G59" s="307"/>
      <c r="H59" s="521"/>
    </row>
    <row r="60" spans="1:9" ht="30" customHeight="1" thickBot="1" x14ac:dyDescent="0.3">
      <c r="A60" s="383"/>
      <c r="B60" s="186"/>
      <c r="C60" s="132" t="b">
        <v>0</v>
      </c>
      <c r="D60" s="133" t="str">
        <f>IF(AND($C$55=2, C60=TRUE), "1", "0")</f>
        <v>0</v>
      </c>
      <c r="E60" s="252" t="str">
        <f>IF(AND($C$55&lt;&gt;2, C60=TRUE), "ERROR", "")</f>
        <v/>
      </c>
      <c r="F60" s="212"/>
      <c r="G60" s="308"/>
      <c r="H60" s="543"/>
    </row>
    <row r="61" spans="1:9" ht="30.75" customHeight="1" thickBot="1" x14ac:dyDescent="0.3">
      <c r="A61" s="378" t="s">
        <v>389</v>
      </c>
      <c r="B61" s="379"/>
      <c r="C61" s="379"/>
      <c r="D61" s="379"/>
      <c r="E61" s="379"/>
      <c r="F61" s="177">
        <f>F35+F41+F44+F47+F55</f>
        <v>7</v>
      </c>
      <c r="G61" s="191"/>
      <c r="H61" s="191"/>
    </row>
    <row r="62" spans="1:9" ht="19.5" customHeight="1" x14ac:dyDescent="0.25">
      <c r="A62" s="228"/>
      <c r="B62" s="1"/>
      <c r="C62" s="1"/>
      <c r="D62" s="1"/>
      <c r="E62" s="1"/>
      <c r="F62" s="1"/>
      <c r="G62" s="1"/>
    </row>
    <row r="63" spans="1:9" ht="25.5" customHeight="1" x14ac:dyDescent="0.25">
      <c r="A63" s="229" t="s">
        <v>390</v>
      </c>
      <c r="C63" s="1"/>
      <c r="D63" s="1"/>
      <c r="E63" s="1"/>
      <c r="F63" s="1"/>
      <c r="G63" s="1"/>
    </row>
    <row r="64" spans="1:9" ht="34.5" customHeight="1" x14ac:dyDescent="0.25">
      <c r="A64" s="228"/>
      <c r="B64" s="1"/>
      <c r="C64" s="1"/>
      <c r="D64" s="1"/>
      <c r="E64" s="1"/>
      <c r="F64" s="1"/>
      <c r="G64" s="1"/>
    </row>
    <row r="65" spans="1:7" x14ac:dyDescent="0.25">
      <c r="A65" s="230"/>
      <c r="B65" s="227"/>
      <c r="C65" s="1"/>
      <c r="D65" s="1"/>
      <c r="E65" s="1"/>
      <c r="F65" s="1"/>
      <c r="G65" s="1"/>
    </row>
    <row r="66" spans="1:7" ht="30.75" customHeight="1" x14ac:dyDescent="0.25">
      <c r="A66" s="230"/>
      <c r="B66" s="1"/>
      <c r="C66" s="1"/>
      <c r="D66" s="1"/>
      <c r="E66" s="231"/>
      <c r="F66" s="232"/>
      <c r="G66" s="1"/>
    </row>
    <row r="67" spans="1:7" ht="39.75" customHeight="1" x14ac:dyDescent="0.25">
      <c r="A67" s="230"/>
      <c r="B67" s="1"/>
      <c r="C67" s="1"/>
      <c r="D67" s="1"/>
      <c r="E67" s="1"/>
      <c r="F67" s="1"/>
      <c r="G67" s="1"/>
    </row>
    <row r="68" spans="1:7" ht="30" customHeight="1" x14ac:dyDescent="0.25">
      <c r="A68" s="230"/>
      <c r="B68" s="1"/>
      <c r="C68" s="1"/>
      <c r="D68" s="1"/>
      <c r="E68" s="1"/>
      <c r="F68" s="1"/>
      <c r="G68" s="1"/>
    </row>
    <row r="69" spans="1:7" ht="35.25" customHeight="1" x14ac:dyDescent="0.25">
      <c r="A69" s="230"/>
      <c r="B69" s="1"/>
      <c r="C69" s="1"/>
      <c r="D69" s="1"/>
      <c r="E69" s="1"/>
      <c r="F69" s="1"/>
      <c r="G69" s="1"/>
    </row>
    <row r="70" spans="1:7" ht="32.25" customHeight="1" x14ac:dyDescent="0.25">
      <c r="A70" s="230"/>
      <c r="B70" s="1"/>
      <c r="C70" s="1"/>
      <c r="D70" s="1"/>
      <c r="E70" s="1"/>
      <c r="F70" s="1"/>
      <c r="G70" s="1"/>
    </row>
    <row r="71" spans="1:7" ht="33.75" customHeight="1" x14ac:dyDescent="0.25">
      <c r="A71" s="230"/>
      <c r="B71" s="1"/>
      <c r="C71" s="1"/>
      <c r="D71" s="1"/>
      <c r="E71" s="1"/>
      <c r="F71" s="1"/>
      <c r="G71" s="1"/>
    </row>
    <row r="72" spans="1:7" ht="32.25" customHeight="1" x14ac:dyDescent="0.25">
      <c r="A72" s="230"/>
      <c r="B72" s="1"/>
      <c r="C72" s="1"/>
      <c r="D72" s="1"/>
      <c r="E72" s="1"/>
      <c r="F72" s="1"/>
      <c r="G72" s="1"/>
    </row>
    <row r="73" spans="1:7" ht="31.5" customHeight="1" x14ac:dyDescent="0.25">
      <c r="A73" s="230"/>
      <c r="B73" s="1"/>
      <c r="C73" s="1"/>
      <c r="D73" s="1"/>
      <c r="E73" s="1"/>
      <c r="F73" s="1"/>
      <c r="G73" s="1"/>
    </row>
    <row r="74" spans="1:7" ht="30" customHeight="1" x14ac:dyDescent="0.25">
      <c r="A74" s="230"/>
      <c r="B74" s="1"/>
      <c r="C74" s="1"/>
      <c r="D74" s="1"/>
      <c r="E74" s="1"/>
      <c r="F74" s="1"/>
      <c r="G74" s="1"/>
    </row>
    <row r="75" spans="1:7" ht="30" customHeight="1" x14ac:dyDescent="0.25">
      <c r="A75" s="230"/>
      <c r="B75" s="1"/>
      <c r="C75" s="1"/>
      <c r="D75" s="1"/>
      <c r="E75" s="1"/>
      <c r="F75" s="1"/>
      <c r="G75" s="1"/>
    </row>
    <row r="76" spans="1:7" ht="30" customHeight="1" x14ac:dyDescent="0.25">
      <c r="A76" s="230"/>
      <c r="B76" s="1"/>
      <c r="C76" s="1"/>
      <c r="D76" s="1"/>
      <c r="E76" s="1"/>
      <c r="F76" s="1"/>
      <c r="G76" s="1"/>
    </row>
    <row r="77" spans="1:7" ht="30" customHeight="1" x14ac:dyDescent="0.25">
      <c r="A77" s="230"/>
      <c r="B77" s="167"/>
      <c r="C77" s="1"/>
      <c r="D77" s="1"/>
      <c r="E77" s="1"/>
      <c r="F77" s="1"/>
      <c r="G77" s="1"/>
    </row>
    <row r="78" spans="1:7" ht="35.25" customHeight="1" x14ac:dyDescent="0.25">
      <c r="A78" s="230"/>
      <c r="B78" s="1"/>
      <c r="C78" s="1"/>
      <c r="D78" s="1"/>
      <c r="E78" s="231"/>
      <c r="F78" s="232"/>
      <c r="G78" s="1"/>
    </row>
    <row r="79" spans="1:7" ht="33.75" customHeight="1" x14ac:dyDescent="0.25">
      <c r="A79" s="230"/>
      <c r="B79" s="1"/>
      <c r="C79" s="1"/>
      <c r="D79" s="1"/>
      <c r="E79" s="1"/>
      <c r="F79" s="1"/>
      <c r="G79" s="1"/>
    </row>
    <row r="80" spans="1:7" ht="35.25" customHeight="1" x14ac:dyDescent="0.25">
      <c r="A80" s="230"/>
      <c r="B80" s="1"/>
      <c r="C80" s="1"/>
      <c r="D80" s="1"/>
      <c r="E80" s="1"/>
      <c r="F80" s="1"/>
      <c r="G80" s="1"/>
    </row>
    <row r="81" spans="1:7" ht="30" customHeight="1" x14ac:dyDescent="0.25">
      <c r="A81" s="230"/>
      <c r="B81" s="1"/>
      <c r="C81" s="1"/>
      <c r="D81" s="1"/>
      <c r="E81" s="1"/>
      <c r="F81" s="1"/>
      <c r="G81" s="1"/>
    </row>
    <row r="82" spans="1:7" ht="30" customHeight="1" x14ac:dyDescent="0.25">
      <c r="A82" s="230"/>
      <c r="B82" s="1"/>
      <c r="C82" s="1"/>
      <c r="D82" s="1"/>
      <c r="E82" s="1"/>
      <c r="F82" s="1"/>
      <c r="G82" s="1"/>
    </row>
    <row r="83" spans="1:7" ht="30" customHeight="1" x14ac:dyDescent="0.25">
      <c r="A83" s="230"/>
      <c r="B83" s="1"/>
      <c r="C83" s="1"/>
      <c r="D83" s="1"/>
      <c r="E83" s="1"/>
      <c r="F83" s="1"/>
      <c r="G83" s="1"/>
    </row>
    <row r="84" spans="1:7" ht="30" customHeight="1" x14ac:dyDescent="0.25">
      <c r="A84" s="230"/>
      <c r="B84" s="1"/>
      <c r="C84" s="1"/>
      <c r="D84" s="1"/>
      <c r="E84" s="1"/>
      <c r="F84" s="1"/>
      <c r="G84" s="1"/>
    </row>
    <row r="85" spans="1:7" ht="30" customHeight="1" x14ac:dyDescent="0.25">
      <c r="A85" s="230"/>
      <c r="B85" s="1"/>
      <c r="C85" s="1"/>
      <c r="D85" s="1"/>
      <c r="E85" s="1"/>
      <c r="F85" s="1"/>
      <c r="G85" s="1"/>
    </row>
    <row r="86" spans="1:7" ht="30" customHeight="1" x14ac:dyDescent="0.25">
      <c r="A86" s="230"/>
      <c r="B86" s="1"/>
      <c r="C86" s="1"/>
      <c r="D86" s="1"/>
      <c r="E86" s="1"/>
      <c r="F86" s="1"/>
      <c r="G86" s="1"/>
    </row>
    <row r="87" spans="1:7" ht="26.25" customHeight="1" x14ac:dyDescent="0.25">
      <c r="A87" s="233"/>
      <c r="B87" s="233"/>
      <c r="C87" s="233"/>
      <c r="D87" s="233"/>
      <c r="E87" s="233"/>
      <c r="F87" s="232"/>
      <c r="G87" s="1"/>
    </row>
    <row r="88" spans="1:7" ht="30" customHeight="1" x14ac:dyDescent="0.25">
      <c r="A88" s="1"/>
      <c r="B88" s="1"/>
      <c r="C88" s="1"/>
      <c r="D88" s="1"/>
      <c r="E88" s="1"/>
      <c r="F88" s="1"/>
      <c r="G88" s="1"/>
    </row>
    <row r="89" spans="1:7" ht="30" customHeight="1" x14ac:dyDescent="0.25">
      <c r="A89" s="1"/>
      <c r="B89" s="1"/>
      <c r="C89" s="1"/>
      <c r="D89" s="1"/>
      <c r="E89" s="1"/>
      <c r="F89" s="1"/>
      <c r="G89" s="1"/>
    </row>
    <row r="90" spans="1:7" ht="30" customHeight="1" x14ac:dyDescent="0.25">
      <c r="A90" s="1"/>
      <c r="B90" s="1"/>
      <c r="C90" s="1"/>
      <c r="D90" s="1"/>
      <c r="E90" s="1"/>
      <c r="F90" s="1"/>
      <c r="G90" s="1"/>
    </row>
    <row r="91" spans="1:7" x14ac:dyDescent="0.25">
      <c r="A91" s="1"/>
      <c r="B91" s="1"/>
      <c r="C91" s="1"/>
      <c r="D91" s="1"/>
      <c r="E91" s="1"/>
      <c r="F91" s="1"/>
      <c r="G91" s="1"/>
    </row>
    <row r="92" spans="1:7" x14ac:dyDescent="0.25">
      <c r="A92" s="1"/>
      <c r="B92" s="1"/>
      <c r="C92" s="1"/>
      <c r="D92" s="1"/>
      <c r="E92" s="1"/>
      <c r="F92" s="1"/>
      <c r="G92" s="1"/>
    </row>
    <row r="93" spans="1:7" x14ac:dyDescent="0.25">
      <c r="A93" s="1"/>
      <c r="B93" s="1"/>
      <c r="C93" s="1"/>
      <c r="D93" s="1"/>
      <c r="E93" s="1"/>
      <c r="F93" s="1"/>
      <c r="G93" s="1"/>
    </row>
    <row r="260" spans="3:3" x14ac:dyDescent="0.25">
      <c r="C260" t="b">
        <v>1</v>
      </c>
    </row>
    <row r="450" spans="3:3" x14ac:dyDescent="0.25">
      <c r="C450" t="b">
        <v>0</v>
      </c>
    </row>
  </sheetData>
  <sheetProtection formatColumns="0" formatRows="0"/>
  <mergeCells count="33">
    <mergeCell ref="A1:H1"/>
    <mergeCell ref="A2:H2"/>
    <mergeCell ref="A3:F3"/>
    <mergeCell ref="A4:A11"/>
    <mergeCell ref="G4:G11"/>
    <mergeCell ref="H4:H11"/>
    <mergeCell ref="A34:F34"/>
    <mergeCell ref="A12:A21"/>
    <mergeCell ref="G12:G21"/>
    <mergeCell ref="H12:H21"/>
    <mergeCell ref="A22:A27"/>
    <mergeCell ref="G22:G27"/>
    <mergeCell ref="H22:H27"/>
    <mergeCell ref="A28:A31"/>
    <mergeCell ref="G28:G31"/>
    <mergeCell ref="H28:H31"/>
    <mergeCell ref="A32:E32"/>
    <mergeCell ref="A35:A40"/>
    <mergeCell ref="G35:G40"/>
    <mergeCell ref="H35:H40"/>
    <mergeCell ref="A41:A43"/>
    <mergeCell ref="G41:G43"/>
    <mergeCell ref="H41:H43"/>
    <mergeCell ref="A55:A60"/>
    <mergeCell ref="G55:G60"/>
    <mergeCell ref="H55:H60"/>
    <mergeCell ref="A61:E61"/>
    <mergeCell ref="A44:A46"/>
    <mergeCell ref="G44:G46"/>
    <mergeCell ref="A47:A54"/>
    <mergeCell ref="G47:G54"/>
    <mergeCell ref="H47:H54"/>
    <mergeCell ref="H44:H46"/>
  </mergeCells>
  <conditionalFormatting sqref="B57:B60">
    <cfRule type="expression" dxfId="8" priority="7">
      <formula>AND($C$55&lt;&gt;2,C57=TRUE)</formula>
    </cfRule>
  </conditionalFormatting>
  <conditionalFormatting sqref="B49:B54">
    <cfRule type="expression" dxfId="7" priority="6">
      <formula>AND($C$47&lt;&gt;2, C49=TRUE)</formula>
    </cfRule>
  </conditionalFormatting>
  <conditionalFormatting sqref="B37:B40">
    <cfRule type="expression" dxfId="6" priority="5">
      <formula>AND($C$35&lt;&gt;2, C37=TRUE)</formula>
    </cfRule>
  </conditionalFormatting>
  <conditionalFormatting sqref="B30:B31">
    <cfRule type="expression" dxfId="5" priority="4">
      <formula>AND($C$28&lt;&gt;2, C30=TRUE)</formula>
    </cfRule>
  </conditionalFormatting>
  <conditionalFormatting sqref="B24:B27">
    <cfRule type="expression" dxfId="4" priority="3">
      <formula>AND($C$22&lt;&gt;2,C24=TRUE)</formula>
    </cfRule>
  </conditionalFormatting>
  <conditionalFormatting sqref="B14:B21">
    <cfRule type="expression" dxfId="3" priority="2">
      <formula>AND($C$12&lt;&gt;2, C14=TRUE)</formula>
    </cfRule>
  </conditionalFormatting>
  <conditionalFormatting sqref="B6:B11">
    <cfRule type="expression" dxfId="2" priority="1">
      <formula>AND($C$4&lt;&gt;2, C6=TRUE)</formula>
    </cfRule>
  </conditionalFormatting>
  <pageMargins left="0.7" right="0.7" top="0.75" bottom="0.75" header="0.3" footer="0.3"/>
  <pageSetup scale="79"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6385" r:id="rId4" name="Option Button 1">
              <controlPr defaultSize="0" autoFill="0" autoLine="0" autoPict="0">
                <anchor moveWithCells="1">
                  <from>
                    <xdr:col>1</xdr:col>
                    <xdr:colOff>95250</xdr:colOff>
                    <xdr:row>3</xdr:row>
                    <xdr:rowOff>95250</xdr:rowOff>
                  </from>
                  <to>
                    <xdr:col>1</xdr:col>
                    <xdr:colOff>3143250</xdr:colOff>
                    <xdr:row>3</xdr:row>
                    <xdr:rowOff>295275</xdr:rowOff>
                  </to>
                </anchor>
              </controlPr>
            </control>
          </mc:Choice>
        </mc:AlternateContent>
        <mc:AlternateContent xmlns:mc="http://schemas.openxmlformats.org/markup-compatibility/2006">
          <mc:Choice Requires="x14">
            <control shapeId="16386" r:id="rId5" name="Option Button 2">
              <controlPr defaultSize="0" autoFill="0" autoLine="0" autoPict="0">
                <anchor moveWithCells="1">
                  <from>
                    <xdr:col>1</xdr:col>
                    <xdr:colOff>95250</xdr:colOff>
                    <xdr:row>4</xdr:row>
                    <xdr:rowOff>57150</xdr:rowOff>
                  </from>
                  <to>
                    <xdr:col>1</xdr:col>
                    <xdr:colOff>3162300</xdr:colOff>
                    <xdr:row>4</xdr:row>
                    <xdr:rowOff>504825</xdr:rowOff>
                  </to>
                </anchor>
              </controlPr>
            </control>
          </mc:Choice>
        </mc:AlternateContent>
        <mc:AlternateContent xmlns:mc="http://schemas.openxmlformats.org/markup-compatibility/2006">
          <mc:Choice Requires="x14">
            <control shapeId="16387" r:id="rId6" name="Check Box 3">
              <controlPr defaultSize="0" autoFill="0" autoLine="0" autoPict="0">
                <anchor moveWithCells="1">
                  <from>
                    <xdr:col>1</xdr:col>
                    <xdr:colOff>276225</xdr:colOff>
                    <xdr:row>5</xdr:row>
                    <xdr:rowOff>38100</xdr:rowOff>
                  </from>
                  <to>
                    <xdr:col>1</xdr:col>
                    <xdr:colOff>2457450</xdr:colOff>
                    <xdr:row>5</xdr:row>
                    <xdr:rowOff>342900</xdr:rowOff>
                  </to>
                </anchor>
              </controlPr>
            </control>
          </mc:Choice>
        </mc:AlternateContent>
        <mc:AlternateContent xmlns:mc="http://schemas.openxmlformats.org/markup-compatibility/2006">
          <mc:Choice Requires="x14">
            <control shapeId="16388" r:id="rId7" name="Check Box 4">
              <controlPr defaultSize="0" autoFill="0" autoLine="0" autoPict="0">
                <anchor moveWithCells="1">
                  <from>
                    <xdr:col>1</xdr:col>
                    <xdr:colOff>276225</xdr:colOff>
                    <xdr:row>6</xdr:row>
                    <xdr:rowOff>38100</xdr:rowOff>
                  </from>
                  <to>
                    <xdr:col>1</xdr:col>
                    <xdr:colOff>2990850</xdr:colOff>
                    <xdr:row>6</xdr:row>
                    <xdr:rowOff>342900</xdr:rowOff>
                  </to>
                </anchor>
              </controlPr>
            </control>
          </mc:Choice>
        </mc:AlternateContent>
        <mc:AlternateContent xmlns:mc="http://schemas.openxmlformats.org/markup-compatibility/2006">
          <mc:Choice Requires="x14">
            <control shapeId="16389" r:id="rId8" name="Check Box 5">
              <controlPr defaultSize="0" autoFill="0" autoLine="0" autoPict="0">
                <anchor moveWithCells="1">
                  <from>
                    <xdr:col>1</xdr:col>
                    <xdr:colOff>276225</xdr:colOff>
                    <xdr:row>7</xdr:row>
                    <xdr:rowOff>38100</xdr:rowOff>
                  </from>
                  <to>
                    <xdr:col>1</xdr:col>
                    <xdr:colOff>2457450</xdr:colOff>
                    <xdr:row>7</xdr:row>
                    <xdr:rowOff>342900</xdr:rowOff>
                  </to>
                </anchor>
              </controlPr>
            </control>
          </mc:Choice>
        </mc:AlternateContent>
        <mc:AlternateContent xmlns:mc="http://schemas.openxmlformats.org/markup-compatibility/2006">
          <mc:Choice Requires="x14">
            <control shapeId="16390" r:id="rId9" name="Check Box 6">
              <controlPr defaultSize="0" autoFill="0" autoLine="0" autoPict="0">
                <anchor moveWithCells="1">
                  <from>
                    <xdr:col>1</xdr:col>
                    <xdr:colOff>276225</xdr:colOff>
                    <xdr:row>8</xdr:row>
                    <xdr:rowOff>38100</xdr:rowOff>
                  </from>
                  <to>
                    <xdr:col>1</xdr:col>
                    <xdr:colOff>2457450</xdr:colOff>
                    <xdr:row>8</xdr:row>
                    <xdr:rowOff>342900</xdr:rowOff>
                  </to>
                </anchor>
              </controlPr>
            </control>
          </mc:Choice>
        </mc:AlternateContent>
        <mc:AlternateContent xmlns:mc="http://schemas.openxmlformats.org/markup-compatibility/2006">
          <mc:Choice Requires="x14">
            <control shapeId="16391" r:id="rId10" name="Check Box 7">
              <controlPr defaultSize="0" autoFill="0" autoLine="0" autoPict="0">
                <anchor moveWithCells="1">
                  <from>
                    <xdr:col>1</xdr:col>
                    <xdr:colOff>276225</xdr:colOff>
                    <xdr:row>9</xdr:row>
                    <xdr:rowOff>38100</xdr:rowOff>
                  </from>
                  <to>
                    <xdr:col>1</xdr:col>
                    <xdr:colOff>2457450</xdr:colOff>
                    <xdr:row>9</xdr:row>
                    <xdr:rowOff>342900</xdr:rowOff>
                  </to>
                </anchor>
              </controlPr>
            </control>
          </mc:Choice>
        </mc:AlternateContent>
        <mc:AlternateContent xmlns:mc="http://schemas.openxmlformats.org/markup-compatibility/2006">
          <mc:Choice Requires="x14">
            <control shapeId="16392" r:id="rId11" name="Check Box 8">
              <controlPr defaultSize="0" autoFill="0" autoLine="0" autoPict="0">
                <anchor moveWithCells="1">
                  <from>
                    <xdr:col>1</xdr:col>
                    <xdr:colOff>276225</xdr:colOff>
                    <xdr:row>10</xdr:row>
                    <xdr:rowOff>38100</xdr:rowOff>
                  </from>
                  <to>
                    <xdr:col>1</xdr:col>
                    <xdr:colOff>3000375</xdr:colOff>
                    <xdr:row>10</xdr:row>
                    <xdr:rowOff>428625</xdr:rowOff>
                  </to>
                </anchor>
              </controlPr>
            </control>
          </mc:Choice>
        </mc:AlternateContent>
        <mc:AlternateContent xmlns:mc="http://schemas.openxmlformats.org/markup-compatibility/2006">
          <mc:Choice Requires="x14">
            <control shapeId="16393" r:id="rId12" name="Group Box 9">
              <controlPr defaultSize="0" autoFill="0" autoPict="0">
                <anchor moveWithCells="1">
                  <from>
                    <xdr:col>1</xdr:col>
                    <xdr:colOff>0</xdr:colOff>
                    <xdr:row>3</xdr:row>
                    <xdr:rowOff>9525</xdr:rowOff>
                  </from>
                  <to>
                    <xdr:col>2</xdr:col>
                    <xdr:colOff>0</xdr:colOff>
                    <xdr:row>10</xdr:row>
                    <xdr:rowOff>476250</xdr:rowOff>
                  </to>
                </anchor>
              </controlPr>
            </control>
          </mc:Choice>
        </mc:AlternateContent>
        <mc:AlternateContent xmlns:mc="http://schemas.openxmlformats.org/markup-compatibility/2006">
          <mc:Choice Requires="x14">
            <control shapeId="16394" r:id="rId13" name="Group Box 10">
              <controlPr defaultSize="0" autoFill="0" autoPict="0">
                <anchor moveWithCells="1">
                  <from>
                    <xdr:col>1</xdr:col>
                    <xdr:colOff>0</xdr:colOff>
                    <xdr:row>11</xdr:row>
                    <xdr:rowOff>0</xdr:rowOff>
                  </from>
                  <to>
                    <xdr:col>2</xdr:col>
                    <xdr:colOff>0</xdr:colOff>
                    <xdr:row>21</xdr:row>
                    <xdr:rowOff>9525</xdr:rowOff>
                  </to>
                </anchor>
              </controlPr>
            </control>
          </mc:Choice>
        </mc:AlternateContent>
        <mc:AlternateContent xmlns:mc="http://schemas.openxmlformats.org/markup-compatibility/2006">
          <mc:Choice Requires="x14">
            <control shapeId="16395" r:id="rId14" name="Option Button 11">
              <controlPr defaultSize="0" autoFill="0" autoLine="0" autoPict="0">
                <anchor moveWithCells="1">
                  <from>
                    <xdr:col>1</xdr:col>
                    <xdr:colOff>142875</xdr:colOff>
                    <xdr:row>11</xdr:row>
                    <xdr:rowOff>104775</xdr:rowOff>
                  </from>
                  <to>
                    <xdr:col>1</xdr:col>
                    <xdr:colOff>3314700</xdr:colOff>
                    <xdr:row>11</xdr:row>
                    <xdr:rowOff>361950</xdr:rowOff>
                  </to>
                </anchor>
              </controlPr>
            </control>
          </mc:Choice>
        </mc:AlternateContent>
        <mc:AlternateContent xmlns:mc="http://schemas.openxmlformats.org/markup-compatibility/2006">
          <mc:Choice Requires="x14">
            <control shapeId="16396" r:id="rId15" name="Option Button 12">
              <controlPr defaultSize="0" autoFill="0" autoLine="0" autoPict="0">
                <anchor moveWithCells="1">
                  <from>
                    <xdr:col>1</xdr:col>
                    <xdr:colOff>142875</xdr:colOff>
                    <xdr:row>12</xdr:row>
                    <xdr:rowOff>47625</xdr:rowOff>
                  </from>
                  <to>
                    <xdr:col>1</xdr:col>
                    <xdr:colOff>3305175</xdr:colOff>
                    <xdr:row>13</xdr:row>
                    <xdr:rowOff>9525</xdr:rowOff>
                  </to>
                </anchor>
              </controlPr>
            </control>
          </mc:Choice>
        </mc:AlternateContent>
        <mc:AlternateContent xmlns:mc="http://schemas.openxmlformats.org/markup-compatibility/2006">
          <mc:Choice Requires="x14">
            <control shapeId="16397" r:id="rId16" name="Check Box 13">
              <controlPr defaultSize="0" autoFill="0" autoLine="0" autoPict="0">
                <anchor moveWithCells="1">
                  <from>
                    <xdr:col>1</xdr:col>
                    <xdr:colOff>276225</xdr:colOff>
                    <xdr:row>13</xdr:row>
                    <xdr:rowOff>38100</xdr:rowOff>
                  </from>
                  <to>
                    <xdr:col>1</xdr:col>
                    <xdr:colOff>2457450</xdr:colOff>
                    <xdr:row>13</xdr:row>
                    <xdr:rowOff>342900</xdr:rowOff>
                  </to>
                </anchor>
              </controlPr>
            </control>
          </mc:Choice>
        </mc:AlternateContent>
        <mc:AlternateContent xmlns:mc="http://schemas.openxmlformats.org/markup-compatibility/2006">
          <mc:Choice Requires="x14">
            <control shapeId="16398" r:id="rId17" name="Check Box 14">
              <controlPr defaultSize="0" autoFill="0" autoLine="0" autoPict="0">
                <anchor moveWithCells="1">
                  <from>
                    <xdr:col>1</xdr:col>
                    <xdr:colOff>276225</xdr:colOff>
                    <xdr:row>14</xdr:row>
                    <xdr:rowOff>38100</xdr:rowOff>
                  </from>
                  <to>
                    <xdr:col>1</xdr:col>
                    <xdr:colOff>2457450</xdr:colOff>
                    <xdr:row>14</xdr:row>
                    <xdr:rowOff>342900</xdr:rowOff>
                  </to>
                </anchor>
              </controlPr>
            </control>
          </mc:Choice>
        </mc:AlternateContent>
        <mc:AlternateContent xmlns:mc="http://schemas.openxmlformats.org/markup-compatibility/2006">
          <mc:Choice Requires="x14">
            <control shapeId="16399" r:id="rId18" name="Check Box 15">
              <controlPr defaultSize="0" autoFill="0" autoLine="0" autoPict="0">
                <anchor moveWithCells="1">
                  <from>
                    <xdr:col>1</xdr:col>
                    <xdr:colOff>276225</xdr:colOff>
                    <xdr:row>15</xdr:row>
                    <xdr:rowOff>38100</xdr:rowOff>
                  </from>
                  <to>
                    <xdr:col>1</xdr:col>
                    <xdr:colOff>2457450</xdr:colOff>
                    <xdr:row>15</xdr:row>
                    <xdr:rowOff>342900</xdr:rowOff>
                  </to>
                </anchor>
              </controlPr>
            </control>
          </mc:Choice>
        </mc:AlternateContent>
        <mc:AlternateContent xmlns:mc="http://schemas.openxmlformats.org/markup-compatibility/2006">
          <mc:Choice Requires="x14">
            <control shapeId="16400" r:id="rId19" name="Check Box 16">
              <controlPr defaultSize="0" autoFill="0" autoLine="0" autoPict="0">
                <anchor moveWithCells="1">
                  <from>
                    <xdr:col>1</xdr:col>
                    <xdr:colOff>276225</xdr:colOff>
                    <xdr:row>16</xdr:row>
                    <xdr:rowOff>38100</xdr:rowOff>
                  </from>
                  <to>
                    <xdr:col>1</xdr:col>
                    <xdr:colOff>2457450</xdr:colOff>
                    <xdr:row>16</xdr:row>
                    <xdr:rowOff>342900</xdr:rowOff>
                  </to>
                </anchor>
              </controlPr>
            </control>
          </mc:Choice>
        </mc:AlternateContent>
        <mc:AlternateContent xmlns:mc="http://schemas.openxmlformats.org/markup-compatibility/2006">
          <mc:Choice Requires="x14">
            <control shapeId="16401" r:id="rId20" name="Check Box 17">
              <controlPr defaultSize="0" autoFill="0" autoLine="0" autoPict="0">
                <anchor moveWithCells="1">
                  <from>
                    <xdr:col>1</xdr:col>
                    <xdr:colOff>276225</xdr:colOff>
                    <xdr:row>17</xdr:row>
                    <xdr:rowOff>38100</xdr:rowOff>
                  </from>
                  <to>
                    <xdr:col>1</xdr:col>
                    <xdr:colOff>2457450</xdr:colOff>
                    <xdr:row>17</xdr:row>
                    <xdr:rowOff>342900</xdr:rowOff>
                  </to>
                </anchor>
              </controlPr>
            </control>
          </mc:Choice>
        </mc:AlternateContent>
        <mc:AlternateContent xmlns:mc="http://schemas.openxmlformats.org/markup-compatibility/2006">
          <mc:Choice Requires="x14">
            <control shapeId="16402" r:id="rId21" name="Check Box 18">
              <controlPr defaultSize="0" autoFill="0" autoLine="0" autoPict="0">
                <anchor moveWithCells="1">
                  <from>
                    <xdr:col>1</xdr:col>
                    <xdr:colOff>276225</xdr:colOff>
                    <xdr:row>18</xdr:row>
                    <xdr:rowOff>38100</xdr:rowOff>
                  </from>
                  <to>
                    <xdr:col>1</xdr:col>
                    <xdr:colOff>2457450</xdr:colOff>
                    <xdr:row>18</xdr:row>
                    <xdr:rowOff>342900</xdr:rowOff>
                  </to>
                </anchor>
              </controlPr>
            </control>
          </mc:Choice>
        </mc:AlternateContent>
        <mc:AlternateContent xmlns:mc="http://schemas.openxmlformats.org/markup-compatibility/2006">
          <mc:Choice Requires="x14">
            <control shapeId="16403" r:id="rId22" name="Check Box 19">
              <controlPr defaultSize="0" autoFill="0" autoLine="0" autoPict="0">
                <anchor moveWithCells="1">
                  <from>
                    <xdr:col>1</xdr:col>
                    <xdr:colOff>276225</xdr:colOff>
                    <xdr:row>19</xdr:row>
                    <xdr:rowOff>38100</xdr:rowOff>
                  </from>
                  <to>
                    <xdr:col>1</xdr:col>
                    <xdr:colOff>2457450</xdr:colOff>
                    <xdr:row>19</xdr:row>
                    <xdr:rowOff>342900</xdr:rowOff>
                  </to>
                </anchor>
              </controlPr>
            </control>
          </mc:Choice>
        </mc:AlternateContent>
        <mc:AlternateContent xmlns:mc="http://schemas.openxmlformats.org/markup-compatibility/2006">
          <mc:Choice Requires="x14">
            <control shapeId="16404" r:id="rId23" name="Check Box 20">
              <controlPr defaultSize="0" autoFill="0" autoLine="0" autoPict="0">
                <anchor moveWithCells="1">
                  <from>
                    <xdr:col>1</xdr:col>
                    <xdr:colOff>276225</xdr:colOff>
                    <xdr:row>20</xdr:row>
                    <xdr:rowOff>38100</xdr:rowOff>
                  </from>
                  <to>
                    <xdr:col>1</xdr:col>
                    <xdr:colOff>2457450</xdr:colOff>
                    <xdr:row>20</xdr:row>
                    <xdr:rowOff>342900</xdr:rowOff>
                  </to>
                </anchor>
              </controlPr>
            </control>
          </mc:Choice>
        </mc:AlternateContent>
        <mc:AlternateContent xmlns:mc="http://schemas.openxmlformats.org/markup-compatibility/2006">
          <mc:Choice Requires="x14">
            <control shapeId="16405" r:id="rId24" name="Group Box 21">
              <controlPr defaultSize="0" autoFill="0" autoPict="0">
                <anchor moveWithCells="1">
                  <from>
                    <xdr:col>1</xdr:col>
                    <xdr:colOff>0</xdr:colOff>
                    <xdr:row>21</xdr:row>
                    <xdr:rowOff>9525</xdr:rowOff>
                  </from>
                  <to>
                    <xdr:col>2</xdr:col>
                    <xdr:colOff>0</xdr:colOff>
                    <xdr:row>26</xdr:row>
                    <xdr:rowOff>495300</xdr:rowOff>
                  </to>
                </anchor>
              </controlPr>
            </control>
          </mc:Choice>
        </mc:AlternateContent>
        <mc:AlternateContent xmlns:mc="http://schemas.openxmlformats.org/markup-compatibility/2006">
          <mc:Choice Requires="x14">
            <control shapeId="16406" r:id="rId25" name="Option Button 22">
              <controlPr defaultSize="0" autoFill="0" autoLine="0" autoPict="0">
                <anchor moveWithCells="1">
                  <from>
                    <xdr:col>1</xdr:col>
                    <xdr:colOff>133350</xdr:colOff>
                    <xdr:row>21</xdr:row>
                    <xdr:rowOff>85725</xdr:rowOff>
                  </from>
                  <to>
                    <xdr:col>1</xdr:col>
                    <xdr:colOff>3219450</xdr:colOff>
                    <xdr:row>21</xdr:row>
                    <xdr:rowOff>352425</xdr:rowOff>
                  </to>
                </anchor>
              </controlPr>
            </control>
          </mc:Choice>
        </mc:AlternateContent>
        <mc:AlternateContent xmlns:mc="http://schemas.openxmlformats.org/markup-compatibility/2006">
          <mc:Choice Requires="x14">
            <control shapeId="16407" r:id="rId26" name="Option Button 23">
              <controlPr defaultSize="0" autoFill="0" autoLine="0" autoPict="0">
                <anchor moveWithCells="1">
                  <from>
                    <xdr:col>1</xdr:col>
                    <xdr:colOff>133350</xdr:colOff>
                    <xdr:row>22</xdr:row>
                    <xdr:rowOff>19050</xdr:rowOff>
                  </from>
                  <to>
                    <xdr:col>1</xdr:col>
                    <xdr:colOff>3200400</xdr:colOff>
                    <xdr:row>22</xdr:row>
                    <xdr:rowOff>485775</xdr:rowOff>
                  </to>
                </anchor>
              </controlPr>
            </control>
          </mc:Choice>
        </mc:AlternateContent>
        <mc:AlternateContent xmlns:mc="http://schemas.openxmlformats.org/markup-compatibility/2006">
          <mc:Choice Requires="x14">
            <control shapeId="16408" r:id="rId27" name="Check Box 24">
              <controlPr defaultSize="0" autoFill="0" autoLine="0" autoPict="0">
                <anchor moveWithCells="1">
                  <from>
                    <xdr:col>1</xdr:col>
                    <xdr:colOff>276225</xdr:colOff>
                    <xdr:row>23</xdr:row>
                    <xdr:rowOff>38100</xdr:rowOff>
                  </from>
                  <to>
                    <xdr:col>1</xdr:col>
                    <xdr:colOff>3181350</xdr:colOff>
                    <xdr:row>23</xdr:row>
                    <xdr:rowOff>447675</xdr:rowOff>
                  </to>
                </anchor>
              </controlPr>
            </control>
          </mc:Choice>
        </mc:AlternateContent>
        <mc:AlternateContent xmlns:mc="http://schemas.openxmlformats.org/markup-compatibility/2006">
          <mc:Choice Requires="x14">
            <control shapeId="16409" r:id="rId28" name="Check Box 25">
              <controlPr defaultSize="0" autoFill="0" autoLine="0" autoPict="0">
                <anchor moveWithCells="1">
                  <from>
                    <xdr:col>1</xdr:col>
                    <xdr:colOff>276225</xdr:colOff>
                    <xdr:row>24</xdr:row>
                    <xdr:rowOff>38100</xdr:rowOff>
                  </from>
                  <to>
                    <xdr:col>1</xdr:col>
                    <xdr:colOff>3248025</xdr:colOff>
                    <xdr:row>24</xdr:row>
                    <xdr:rowOff>371475</xdr:rowOff>
                  </to>
                </anchor>
              </controlPr>
            </control>
          </mc:Choice>
        </mc:AlternateContent>
        <mc:AlternateContent xmlns:mc="http://schemas.openxmlformats.org/markup-compatibility/2006">
          <mc:Choice Requires="x14">
            <control shapeId="16410" r:id="rId29" name="Check Box 26">
              <controlPr defaultSize="0" autoFill="0" autoLine="0" autoPict="0">
                <anchor moveWithCells="1">
                  <from>
                    <xdr:col>1</xdr:col>
                    <xdr:colOff>276225</xdr:colOff>
                    <xdr:row>25</xdr:row>
                    <xdr:rowOff>38100</xdr:rowOff>
                  </from>
                  <to>
                    <xdr:col>1</xdr:col>
                    <xdr:colOff>3019425</xdr:colOff>
                    <xdr:row>25</xdr:row>
                    <xdr:rowOff>447675</xdr:rowOff>
                  </to>
                </anchor>
              </controlPr>
            </control>
          </mc:Choice>
        </mc:AlternateContent>
        <mc:AlternateContent xmlns:mc="http://schemas.openxmlformats.org/markup-compatibility/2006">
          <mc:Choice Requires="x14">
            <control shapeId="16411" r:id="rId30" name="Check Box 27">
              <controlPr defaultSize="0" autoFill="0" autoLine="0" autoPict="0">
                <anchor moveWithCells="1">
                  <from>
                    <xdr:col>1</xdr:col>
                    <xdr:colOff>276225</xdr:colOff>
                    <xdr:row>26</xdr:row>
                    <xdr:rowOff>38100</xdr:rowOff>
                  </from>
                  <to>
                    <xdr:col>1</xdr:col>
                    <xdr:colOff>3124200</xdr:colOff>
                    <xdr:row>26</xdr:row>
                    <xdr:rowOff>476250</xdr:rowOff>
                  </to>
                </anchor>
              </controlPr>
            </control>
          </mc:Choice>
        </mc:AlternateContent>
        <mc:AlternateContent xmlns:mc="http://schemas.openxmlformats.org/markup-compatibility/2006">
          <mc:Choice Requires="x14">
            <control shapeId="16412" r:id="rId31" name="Group Box 28">
              <controlPr defaultSize="0" autoFill="0" autoPict="0">
                <anchor moveWithCells="1">
                  <from>
                    <xdr:col>1</xdr:col>
                    <xdr:colOff>0</xdr:colOff>
                    <xdr:row>27</xdr:row>
                    <xdr:rowOff>9525</xdr:rowOff>
                  </from>
                  <to>
                    <xdr:col>2</xdr:col>
                    <xdr:colOff>0</xdr:colOff>
                    <xdr:row>30</xdr:row>
                    <xdr:rowOff>485775</xdr:rowOff>
                  </to>
                </anchor>
              </controlPr>
            </control>
          </mc:Choice>
        </mc:AlternateContent>
        <mc:AlternateContent xmlns:mc="http://schemas.openxmlformats.org/markup-compatibility/2006">
          <mc:Choice Requires="x14">
            <control shapeId="16413" r:id="rId32" name="Option Button 29">
              <controlPr defaultSize="0" autoFill="0" autoLine="0" autoPict="0">
                <anchor moveWithCells="1">
                  <from>
                    <xdr:col>1</xdr:col>
                    <xdr:colOff>142875</xdr:colOff>
                    <xdr:row>27</xdr:row>
                    <xdr:rowOff>76200</xdr:rowOff>
                  </from>
                  <to>
                    <xdr:col>1</xdr:col>
                    <xdr:colOff>1200150</xdr:colOff>
                    <xdr:row>27</xdr:row>
                    <xdr:rowOff>285750</xdr:rowOff>
                  </to>
                </anchor>
              </controlPr>
            </control>
          </mc:Choice>
        </mc:AlternateContent>
        <mc:AlternateContent xmlns:mc="http://schemas.openxmlformats.org/markup-compatibility/2006">
          <mc:Choice Requires="x14">
            <control shapeId="16414" r:id="rId33" name="Option Button 30">
              <controlPr defaultSize="0" autoFill="0" autoLine="0" autoPict="0">
                <anchor moveWithCells="1">
                  <from>
                    <xdr:col>1</xdr:col>
                    <xdr:colOff>142875</xdr:colOff>
                    <xdr:row>28</xdr:row>
                    <xdr:rowOff>66675</xdr:rowOff>
                  </from>
                  <to>
                    <xdr:col>1</xdr:col>
                    <xdr:colOff>3114675</xdr:colOff>
                    <xdr:row>28</xdr:row>
                    <xdr:rowOff>371475</xdr:rowOff>
                  </to>
                </anchor>
              </controlPr>
            </control>
          </mc:Choice>
        </mc:AlternateContent>
        <mc:AlternateContent xmlns:mc="http://schemas.openxmlformats.org/markup-compatibility/2006">
          <mc:Choice Requires="x14">
            <control shapeId="16415" r:id="rId34" name="Check Box 31">
              <controlPr defaultSize="0" autoFill="0" autoLine="0" autoPict="0">
                <anchor moveWithCells="1">
                  <from>
                    <xdr:col>1</xdr:col>
                    <xdr:colOff>276225</xdr:colOff>
                    <xdr:row>29</xdr:row>
                    <xdr:rowOff>38100</xdr:rowOff>
                  </from>
                  <to>
                    <xdr:col>1</xdr:col>
                    <xdr:colOff>3124200</xdr:colOff>
                    <xdr:row>29</xdr:row>
                    <xdr:rowOff>466725</xdr:rowOff>
                  </to>
                </anchor>
              </controlPr>
            </control>
          </mc:Choice>
        </mc:AlternateContent>
        <mc:AlternateContent xmlns:mc="http://schemas.openxmlformats.org/markup-compatibility/2006">
          <mc:Choice Requires="x14">
            <control shapeId="16416" r:id="rId35" name="Check Box 32">
              <controlPr defaultSize="0" autoFill="0" autoLine="0" autoPict="0">
                <anchor moveWithCells="1">
                  <from>
                    <xdr:col>1</xdr:col>
                    <xdr:colOff>276225</xdr:colOff>
                    <xdr:row>30</xdr:row>
                    <xdr:rowOff>38100</xdr:rowOff>
                  </from>
                  <to>
                    <xdr:col>1</xdr:col>
                    <xdr:colOff>3124200</xdr:colOff>
                    <xdr:row>30</xdr:row>
                    <xdr:rowOff>457200</xdr:rowOff>
                  </to>
                </anchor>
              </controlPr>
            </control>
          </mc:Choice>
        </mc:AlternateContent>
        <mc:AlternateContent xmlns:mc="http://schemas.openxmlformats.org/markup-compatibility/2006">
          <mc:Choice Requires="x14">
            <control shapeId="16417" r:id="rId36" name="Group Box 33">
              <controlPr defaultSize="0" autoFill="0" autoPict="0">
                <anchor moveWithCells="1">
                  <from>
                    <xdr:col>1</xdr:col>
                    <xdr:colOff>0</xdr:colOff>
                    <xdr:row>34</xdr:row>
                    <xdr:rowOff>0</xdr:rowOff>
                  </from>
                  <to>
                    <xdr:col>2</xdr:col>
                    <xdr:colOff>0</xdr:colOff>
                    <xdr:row>39</xdr:row>
                    <xdr:rowOff>476250</xdr:rowOff>
                  </to>
                </anchor>
              </controlPr>
            </control>
          </mc:Choice>
        </mc:AlternateContent>
        <mc:AlternateContent xmlns:mc="http://schemas.openxmlformats.org/markup-compatibility/2006">
          <mc:Choice Requires="x14">
            <control shapeId="16418" r:id="rId37" name="Option Button 34">
              <controlPr defaultSize="0" autoFill="0" autoLine="0" autoPict="0">
                <anchor moveWithCells="1">
                  <from>
                    <xdr:col>1</xdr:col>
                    <xdr:colOff>114300</xdr:colOff>
                    <xdr:row>34</xdr:row>
                    <xdr:rowOff>57150</xdr:rowOff>
                  </from>
                  <to>
                    <xdr:col>1</xdr:col>
                    <xdr:colOff>3209925</xdr:colOff>
                    <xdr:row>34</xdr:row>
                    <xdr:rowOff>314325</xdr:rowOff>
                  </to>
                </anchor>
              </controlPr>
            </control>
          </mc:Choice>
        </mc:AlternateContent>
        <mc:AlternateContent xmlns:mc="http://schemas.openxmlformats.org/markup-compatibility/2006">
          <mc:Choice Requires="x14">
            <control shapeId="16419" r:id="rId38" name="Option Button 35">
              <controlPr defaultSize="0" autoFill="0" autoLine="0" autoPict="0">
                <anchor moveWithCells="1">
                  <from>
                    <xdr:col>1</xdr:col>
                    <xdr:colOff>123825</xdr:colOff>
                    <xdr:row>35</xdr:row>
                    <xdr:rowOff>76200</xdr:rowOff>
                  </from>
                  <to>
                    <xdr:col>1</xdr:col>
                    <xdr:colOff>3181350</xdr:colOff>
                    <xdr:row>35</xdr:row>
                    <xdr:rowOff>323850</xdr:rowOff>
                  </to>
                </anchor>
              </controlPr>
            </control>
          </mc:Choice>
        </mc:AlternateContent>
        <mc:AlternateContent xmlns:mc="http://schemas.openxmlformats.org/markup-compatibility/2006">
          <mc:Choice Requires="x14">
            <control shapeId="16420" r:id="rId39" name="Check Box 36">
              <controlPr defaultSize="0" autoFill="0" autoLine="0" autoPict="0">
                <anchor moveWithCells="1">
                  <from>
                    <xdr:col>1</xdr:col>
                    <xdr:colOff>276225</xdr:colOff>
                    <xdr:row>36</xdr:row>
                    <xdr:rowOff>38100</xdr:rowOff>
                  </from>
                  <to>
                    <xdr:col>1</xdr:col>
                    <xdr:colOff>3124200</xdr:colOff>
                    <xdr:row>36</xdr:row>
                    <xdr:rowOff>381000</xdr:rowOff>
                  </to>
                </anchor>
              </controlPr>
            </control>
          </mc:Choice>
        </mc:AlternateContent>
        <mc:AlternateContent xmlns:mc="http://schemas.openxmlformats.org/markup-compatibility/2006">
          <mc:Choice Requires="x14">
            <control shapeId="16421" r:id="rId40" name="Check Box 37">
              <controlPr defaultSize="0" autoFill="0" autoLine="0" autoPict="0">
                <anchor moveWithCells="1">
                  <from>
                    <xdr:col>1</xdr:col>
                    <xdr:colOff>276225</xdr:colOff>
                    <xdr:row>37</xdr:row>
                    <xdr:rowOff>47625</xdr:rowOff>
                  </from>
                  <to>
                    <xdr:col>1</xdr:col>
                    <xdr:colOff>3124200</xdr:colOff>
                    <xdr:row>37</xdr:row>
                    <xdr:rowOff>390525</xdr:rowOff>
                  </to>
                </anchor>
              </controlPr>
            </control>
          </mc:Choice>
        </mc:AlternateContent>
        <mc:AlternateContent xmlns:mc="http://schemas.openxmlformats.org/markup-compatibility/2006">
          <mc:Choice Requires="x14">
            <control shapeId="16422" r:id="rId41" name="Check Box 38">
              <controlPr defaultSize="0" autoFill="0" autoLine="0" autoPict="0">
                <anchor moveWithCells="1">
                  <from>
                    <xdr:col>1</xdr:col>
                    <xdr:colOff>276225</xdr:colOff>
                    <xdr:row>38</xdr:row>
                    <xdr:rowOff>47625</xdr:rowOff>
                  </from>
                  <to>
                    <xdr:col>1</xdr:col>
                    <xdr:colOff>3124200</xdr:colOff>
                    <xdr:row>39</xdr:row>
                    <xdr:rowOff>9525</xdr:rowOff>
                  </to>
                </anchor>
              </controlPr>
            </control>
          </mc:Choice>
        </mc:AlternateContent>
        <mc:AlternateContent xmlns:mc="http://schemas.openxmlformats.org/markup-compatibility/2006">
          <mc:Choice Requires="x14">
            <control shapeId="16423" r:id="rId42" name="Check Box 39">
              <controlPr defaultSize="0" autoFill="0" autoLine="0" autoPict="0">
                <anchor moveWithCells="1">
                  <from>
                    <xdr:col>1</xdr:col>
                    <xdr:colOff>276225</xdr:colOff>
                    <xdr:row>39</xdr:row>
                    <xdr:rowOff>47625</xdr:rowOff>
                  </from>
                  <to>
                    <xdr:col>1</xdr:col>
                    <xdr:colOff>3124200</xdr:colOff>
                    <xdr:row>39</xdr:row>
                    <xdr:rowOff>447675</xdr:rowOff>
                  </to>
                </anchor>
              </controlPr>
            </control>
          </mc:Choice>
        </mc:AlternateContent>
        <mc:AlternateContent xmlns:mc="http://schemas.openxmlformats.org/markup-compatibility/2006">
          <mc:Choice Requires="x14">
            <control shapeId="16424" r:id="rId43" name="Group Box 40">
              <controlPr defaultSize="0" autoFill="0" autoPict="0">
                <anchor moveWithCells="1">
                  <from>
                    <xdr:col>1</xdr:col>
                    <xdr:colOff>0</xdr:colOff>
                    <xdr:row>39</xdr:row>
                    <xdr:rowOff>476250</xdr:rowOff>
                  </from>
                  <to>
                    <xdr:col>2</xdr:col>
                    <xdr:colOff>0</xdr:colOff>
                    <xdr:row>42</xdr:row>
                    <xdr:rowOff>485775</xdr:rowOff>
                  </to>
                </anchor>
              </controlPr>
            </control>
          </mc:Choice>
        </mc:AlternateContent>
        <mc:AlternateContent xmlns:mc="http://schemas.openxmlformats.org/markup-compatibility/2006">
          <mc:Choice Requires="x14">
            <control shapeId="16425" r:id="rId44" name="Option Button 41">
              <controlPr defaultSize="0" autoFill="0" autoLine="0" autoPict="0">
                <anchor moveWithCells="1">
                  <from>
                    <xdr:col>1</xdr:col>
                    <xdr:colOff>114300</xdr:colOff>
                    <xdr:row>40</xdr:row>
                    <xdr:rowOff>123825</xdr:rowOff>
                  </from>
                  <to>
                    <xdr:col>1</xdr:col>
                    <xdr:colOff>3019425</xdr:colOff>
                    <xdr:row>40</xdr:row>
                    <xdr:rowOff>323850</xdr:rowOff>
                  </to>
                </anchor>
              </controlPr>
            </control>
          </mc:Choice>
        </mc:AlternateContent>
        <mc:AlternateContent xmlns:mc="http://schemas.openxmlformats.org/markup-compatibility/2006">
          <mc:Choice Requires="x14">
            <control shapeId="16426" r:id="rId45" name="Option Button 42">
              <controlPr defaultSize="0" autoFill="0" autoLine="0" autoPict="0">
                <anchor moveWithCells="1">
                  <from>
                    <xdr:col>1</xdr:col>
                    <xdr:colOff>114300</xdr:colOff>
                    <xdr:row>41</xdr:row>
                    <xdr:rowOff>95250</xdr:rowOff>
                  </from>
                  <to>
                    <xdr:col>1</xdr:col>
                    <xdr:colOff>3152775</xdr:colOff>
                    <xdr:row>42</xdr:row>
                    <xdr:rowOff>0</xdr:rowOff>
                  </to>
                </anchor>
              </controlPr>
            </control>
          </mc:Choice>
        </mc:AlternateContent>
        <mc:AlternateContent xmlns:mc="http://schemas.openxmlformats.org/markup-compatibility/2006">
          <mc:Choice Requires="x14">
            <control shapeId="16427" r:id="rId46" name="Group Box 43">
              <controlPr defaultSize="0" autoFill="0" autoPict="0">
                <anchor moveWithCells="1">
                  <from>
                    <xdr:col>1</xdr:col>
                    <xdr:colOff>0</xdr:colOff>
                    <xdr:row>43</xdr:row>
                    <xdr:rowOff>0</xdr:rowOff>
                  </from>
                  <to>
                    <xdr:col>2</xdr:col>
                    <xdr:colOff>0</xdr:colOff>
                    <xdr:row>46</xdr:row>
                    <xdr:rowOff>9525</xdr:rowOff>
                  </to>
                </anchor>
              </controlPr>
            </control>
          </mc:Choice>
        </mc:AlternateContent>
        <mc:AlternateContent xmlns:mc="http://schemas.openxmlformats.org/markup-compatibility/2006">
          <mc:Choice Requires="x14">
            <control shapeId="16428" r:id="rId47" name="Option Button 44">
              <controlPr defaultSize="0" autoFill="0" autoLine="0" autoPict="0">
                <anchor moveWithCells="1">
                  <from>
                    <xdr:col>1</xdr:col>
                    <xdr:colOff>123825</xdr:colOff>
                    <xdr:row>43</xdr:row>
                    <xdr:rowOff>123825</xdr:rowOff>
                  </from>
                  <to>
                    <xdr:col>1</xdr:col>
                    <xdr:colOff>3124200</xdr:colOff>
                    <xdr:row>43</xdr:row>
                    <xdr:rowOff>333375</xdr:rowOff>
                  </to>
                </anchor>
              </controlPr>
            </control>
          </mc:Choice>
        </mc:AlternateContent>
        <mc:AlternateContent xmlns:mc="http://schemas.openxmlformats.org/markup-compatibility/2006">
          <mc:Choice Requires="x14">
            <control shapeId="16429" r:id="rId48" name="Option Button 45">
              <controlPr defaultSize="0" autoFill="0" autoLine="0" autoPict="0">
                <anchor moveWithCells="1">
                  <from>
                    <xdr:col>1</xdr:col>
                    <xdr:colOff>123825</xdr:colOff>
                    <xdr:row>44</xdr:row>
                    <xdr:rowOff>95250</xdr:rowOff>
                  </from>
                  <to>
                    <xdr:col>1</xdr:col>
                    <xdr:colOff>1181100</xdr:colOff>
                    <xdr:row>44</xdr:row>
                    <xdr:rowOff>304800</xdr:rowOff>
                  </to>
                </anchor>
              </controlPr>
            </control>
          </mc:Choice>
        </mc:AlternateContent>
        <mc:AlternateContent xmlns:mc="http://schemas.openxmlformats.org/markup-compatibility/2006">
          <mc:Choice Requires="x14">
            <control shapeId="16430" r:id="rId49" name="Group Box 46">
              <controlPr defaultSize="0" autoFill="0" autoPict="0">
                <anchor moveWithCells="1">
                  <from>
                    <xdr:col>1</xdr:col>
                    <xdr:colOff>0</xdr:colOff>
                    <xdr:row>46</xdr:row>
                    <xdr:rowOff>0</xdr:rowOff>
                  </from>
                  <to>
                    <xdr:col>2</xdr:col>
                    <xdr:colOff>0</xdr:colOff>
                    <xdr:row>54</xdr:row>
                    <xdr:rowOff>0</xdr:rowOff>
                  </to>
                </anchor>
              </controlPr>
            </control>
          </mc:Choice>
        </mc:AlternateContent>
        <mc:AlternateContent xmlns:mc="http://schemas.openxmlformats.org/markup-compatibility/2006">
          <mc:Choice Requires="x14">
            <control shapeId="16431" r:id="rId50" name="Option Button 47">
              <controlPr defaultSize="0" autoFill="0" autoLine="0" autoPict="0">
                <anchor moveWithCells="1">
                  <from>
                    <xdr:col>1</xdr:col>
                    <xdr:colOff>123825</xdr:colOff>
                    <xdr:row>46</xdr:row>
                    <xdr:rowOff>85725</xdr:rowOff>
                  </from>
                  <to>
                    <xdr:col>1</xdr:col>
                    <xdr:colOff>3257550</xdr:colOff>
                    <xdr:row>46</xdr:row>
                    <xdr:rowOff>361950</xdr:rowOff>
                  </to>
                </anchor>
              </controlPr>
            </control>
          </mc:Choice>
        </mc:AlternateContent>
        <mc:AlternateContent xmlns:mc="http://schemas.openxmlformats.org/markup-compatibility/2006">
          <mc:Choice Requires="x14">
            <control shapeId="16432" r:id="rId51" name="Option Button 48">
              <controlPr defaultSize="0" autoFill="0" autoLine="0" autoPict="0">
                <anchor moveWithCells="1">
                  <from>
                    <xdr:col>1</xdr:col>
                    <xdr:colOff>123825</xdr:colOff>
                    <xdr:row>47</xdr:row>
                    <xdr:rowOff>9525</xdr:rowOff>
                  </from>
                  <to>
                    <xdr:col>1</xdr:col>
                    <xdr:colOff>3028950</xdr:colOff>
                    <xdr:row>47</xdr:row>
                    <xdr:rowOff>447675</xdr:rowOff>
                  </to>
                </anchor>
              </controlPr>
            </control>
          </mc:Choice>
        </mc:AlternateContent>
        <mc:AlternateContent xmlns:mc="http://schemas.openxmlformats.org/markup-compatibility/2006">
          <mc:Choice Requires="x14">
            <control shapeId="16433" r:id="rId52" name="Check Box 49">
              <controlPr defaultSize="0" autoFill="0" autoLine="0" autoPict="0">
                <anchor moveWithCells="1">
                  <from>
                    <xdr:col>1</xdr:col>
                    <xdr:colOff>276225</xdr:colOff>
                    <xdr:row>48</xdr:row>
                    <xdr:rowOff>47625</xdr:rowOff>
                  </from>
                  <to>
                    <xdr:col>1</xdr:col>
                    <xdr:colOff>3124200</xdr:colOff>
                    <xdr:row>49</xdr:row>
                    <xdr:rowOff>9525</xdr:rowOff>
                  </to>
                </anchor>
              </controlPr>
            </control>
          </mc:Choice>
        </mc:AlternateContent>
        <mc:AlternateContent xmlns:mc="http://schemas.openxmlformats.org/markup-compatibility/2006">
          <mc:Choice Requires="x14">
            <control shapeId="16434" r:id="rId53" name="Check Box 50">
              <controlPr defaultSize="0" autoFill="0" autoLine="0" autoPict="0">
                <anchor moveWithCells="1">
                  <from>
                    <xdr:col>1</xdr:col>
                    <xdr:colOff>276225</xdr:colOff>
                    <xdr:row>49</xdr:row>
                    <xdr:rowOff>47625</xdr:rowOff>
                  </from>
                  <to>
                    <xdr:col>1</xdr:col>
                    <xdr:colOff>3124200</xdr:colOff>
                    <xdr:row>50</xdr:row>
                    <xdr:rowOff>9525</xdr:rowOff>
                  </to>
                </anchor>
              </controlPr>
            </control>
          </mc:Choice>
        </mc:AlternateContent>
        <mc:AlternateContent xmlns:mc="http://schemas.openxmlformats.org/markup-compatibility/2006">
          <mc:Choice Requires="x14">
            <control shapeId="16435" r:id="rId54" name="Check Box 51">
              <controlPr defaultSize="0" autoFill="0" autoLine="0" autoPict="0">
                <anchor moveWithCells="1">
                  <from>
                    <xdr:col>1</xdr:col>
                    <xdr:colOff>276225</xdr:colOff>
                    <xdr:row>50</xdr:row>
                    <xdr:rowOff>47625</xdr:rowOff>
                  </from>
                  <to>
                    <xdr:col>1</xdr:col>
                    <xdr:colOff>3124200</xdr:colOff>
                    <xdr:row>51</xdr:row>
                    <xdr:rowOff>9525</xdr:rowOff>
                  </to>
                </anchor>
              </controlPr>
            </control>
          </mc:Choice>
        </mc:AlternateContent>
        <mc:AlternateContent xmlns:mc="http://schemas.openxmlformats.org/markup-compatibility/2006">
          <mc:Choice Requires="x14">
            <control shapeId="16436" r:id="rId55" name="Check Box 52">
              <controlPr defaultSize="0" autoFill="0" autoLine="0" autoPict="0">
                <anchor moveWithCells="1">
                  <from>
                    <xdr:col>1</xdr:col>
                    <xdr:colOff>276225</xdr:colOff>
                    <xdr:row>51</xdr:row>
                    <xdr:rowOff>47625</xdr:rowOff>
                  </from>
                  <to>
                    <xdr:col>1</xdr:col>
                    <xdr:colOff>3124200</xdr:colOff>
                    <xdr:row>52</xdr:row>
                    <xdr:rowOff>9525</xdr:rowOff>
                  </to>
                </anchor>
              </controlPr>
            </control>
          </mc:Choice>
        </mc:AlternateContent>
        <mc:AlternateContent xmlns:mc="http://schemas.openxmlformats.org/markup-compatibility/2006">
          <mc:Choice Requires="x14">
            <control shapeId="16437" r:id="rId56" name="Check Box 53">
              <controlPr defaultSize="0" autoFill="0" autoLine="0" autoPict="0">
                <anchor moveWithCells="1">
                  <from>
                    <xdr:col>1</xdr:col>
                    <xdr:colOff>276225</xdr:colOff>
                    <xdr:row>52</xdr:row>
                    <xdr:rowOff>47625</xdr:rowOff>
                  </from>
                  <to>
                    <xdr:col>1</xdr:col>
                    <xdr:colOff>3124200</xdr:colOff>
                    <xdr:row>53</xdr:row>
                    <xdr:rowOff>9525</xdr:rowOff>
                  </to>
                </anchor>
              </controlPr>
            </control>
          </mc:Choice>
        </mc:AlternateContent>
        <mc:AlternateContent xmlns:mc="http://schemas.openxmlformats.org/markup-compatibility/2006">
          <mc:Choice Requires="x14">
            <control shapeId="16438" r:id="rId57" name="Group Box 54">
              <controlPr defaultSize="0" autoFill="0" autoPict="0">
                <anchor moveWithCells="1">
                  <from>
                    <xdr:col>1</xdr:col>
                    <xdr:colOff>0</xdr:colOff>
                    <xdr:row>53</xdr:row>
                    <xdr:rowOff>523875</xdr:rowOff>
                  </from>
                  <to>
                    <xdr:col>2</xdr:col>
                    <xdr:colOff>0</xdr:colOff>
                    <xdr:row>60</xdr:row>
                    <xdr:rowOff>0</xdr:rowOff>
                  </to>
                </anchor>
              </controlPr>
            </control>
          </mc:Choice>
        </mc:AlternateContent>
        <mc:AlternateContent xmlns:mc="http://schemas.openxmlformats.org/markup-compatibility/2006">
          <mc:Choice Requires="x14">
            <control shapeId="16439" r:id="rId58" name="Check Box 55">
              <controlPr defaultSize="0" autoFill="0" autoLine="0" autoPict="0">
                <anchor moveWithCells="1">
                  <from>
                    <xdr:col>1</xdr:col>
                    <xdr:colOff>276225</xdr:colOff>
                    <xdr:row>56</xdr:row>
                    <xdr:rowOff>47625</xdr:rowOff>
                  </from>
                  <to>
                    <xdr:col>1</xdr:col>
                    <xdr:colOff>3124200</xdr:colOff>
                    <xdr:row>57</xdr:row>
                    <xdr:rowOff>9525</xdr:rowOff>
                  </to>
                </anchor>
              </controlPr>
            </control>
          </mc:Choice>
        </mc:AlternateContent>
        <mc:AlternateContent xmlns:mc="http://schemas.openxmlformats.org/markup-compatibility/2006">
          <mc:Choice Requires="x14">
            <control shapeId="16440" r:id="rId59" name="Check Box 56">
              <controlPr defaultSize="0" autoFill="0" autoLine="0" autoPict="0">
                <anchor moveWithCells="1">
                  <from>
                    <xdr:col>1</xdr:col>
                    <xdr:colOff>276225</xdr:colOff>
                    <xdr:row>57</xdr:row>
                    <xdr:rowOff>47625</xdr:rowOff>
                  </from>
                  <to>
                    <xdr:col>1</xdr:col>
                    <xdr:colOff>3124200</xdr:colOff>
                    <xdr:row>58</xdr:row>
                    <xdr:rowOff>9525</xdr:rowOff>
                  </to>
                </anchor>
              </controlPr>
            </control>
          </mc:Choice>
        </mc:AlternateContent>
        <mc:AlternateContent xmlns:mc="http://schemas.openxmlformats.org/markup-compatibility/2006">
          <mc:Choice Requires="x14">
            <control shapeId="16441" r:id="rId60" name="Check Box 57">
              <controlPr defaultSize="0" autoFill="0" autoLine="0" autoPict="0">
                <anchor moveWithCells="1">
                  <from>
                    <xdr:col>1</xdr:col>
                    <xdr:colOff>276225</xdr:colOff>
                    <xdr:row>58</xdr:row>
                    <xdr:rowOff>47625</xdr:rowOff>
                  </from>
                  <to>
                    <xdr:col>1</xdr:col>
                    <xdr:colOff>3124200</xdr:colOff>
                    <xdr:row>59</xdr:row>
                    <xdr:rowOff>9525</xdr:rowOff>
                  </to>
                </anchor>
              </controlPr>
            </control>
          </mc:Choice>
        </mc:AlternateContent>
        <mc:AlternateContent xmlns:mc="http://schemas.openxmlformats.org/markup-compatibility/2006">
          <mc:Choice Requires="x14">
            <control shapeId="16442" r:id="rId61" name="Check Box 58">
              <controlPr defaultSize="0" autoFill="0" autoLine="0" autoPict="0">
                <anchor moveWithCells="1">
                  <from>
                    <xdr:col>1</xdr:col>
                    <xdr:colOff>276225</xdr:colOff>
                    <xdr:row>59</xdr:row>
                    <xdr:rowOff>47625</xdr:rowOff>
                  </from>
                  <to>
                    <xdr:col>1</xdr:col>
                    <xdr:colOff>3124200</xdr:colOff>
                    <xdr:row>60</xdr:row>
                    <xdr:rowOff>9525</xdr:rowOff>
                  </to>
                </anchor>
              </controlPr>
            </control>
          </mc:Choice>
        </mc:AlternateContent>
        <mc:AlternateContent xmlns:mc="http://schemas.openxmlformats.org/markup-compatibility/2006">
          <mc:Choice Requires="x14">
            <control shapeId="16443" r:id="rId62" name="Check Box 59">
              <controlPr defaultSize="0" autoFill="0" autoLine="0" autoPict="0">
                <anchor moveWithCells="1">
                  <from>
                    <xdr:col>1</xdr:col>
                    <xdr:colOff>276225</xdr:colOff>
                    <xdr:row>52</xdr:row>
                    <xdr:rowOff>361950</xdr:rowOff>
                  </from>
                  <to>
                    <xdr:col>1</xdr:col>
                    <xdr:colOff>3124200</xdr:colOff>
                    <xdr:row>53</xdr:row>
                    <xdr:rowOff>476250</xdr:rowOff>
                  </to>
                </anchor>
              </controlPr>
            </control>
          </mc:Choice>
        </mc:AlternateContent>
        <mc:AlternateContent xmlns:mc="http://schemas.openxmlformats.org/markup-compatibility/2006">
          <mc:Choice Requires="x14">
            <control shapeId="16444" r:id="rId63" name="Option Button 60">
              <controlPr defaultSize="0" autoFill="0" autoLine="0" autoPict="0">
                <anchor moveWithCells="1">
                  <from>
                    <xdr:col>1</xdr:col>
                    <xdr:colOff>123825</xdr:colOff>
                    <xdr:row>54</xdr:row>
                    <xdr:rowOff>104775</xdr:rowOff>
                  </from>
                  <to>
                    <xdr:col>1</xdr:col>
                    <xdr:colOff>1181100</xdr:colOff>
                    <xdr:row>54</xdr:row>
                    <xdr:rowOff>314325</xdr:rowOff>
                  </to>
                </anchor>
              </controlPr>
            </control>
          </mc:Choice>
        </mc:AlternateContent>
        <mc:AlternateContent xmlns:mc="http://schemas.openxmlformats.org/markup-compatibility/2006">
          <mc:Choice Requires="x14">
            <control shapeId="16445" r:id="rId64" name="Option Button 61">
              <controlPr defaultSize="0" autoFill="0" autoLine="0" autoPict="0">
                <anchor moveWithCells="1">
                  <from>
                    <xdr:col>1</xdr:col>
                    <xdr:colOff>123825</xdr:colOff>
                    <xdr:row>55</xdr:row>
                    <xdr:rowOff>9525</xdr:rowOff>
                  </from>
                  <to>
                    <xdr:col>1</xdr:col>
                    <xdr:colOff>3324225</xdr:colOff>
                    <xdr:row>55</xdr:row>
                    <xdr:rowOff>714375</xdr:rowOff>
                  </to>
                </anchor>
              </controlPr>
            </control>
          </mc:Choice>
        </mc:AlternateContent>
        <mc:AlternateContent xmlns:mc="http://schemas.openxmlformats.org/markup-compatibility/2006">
          <mc:Choice Requires="x14">
            <control shapeId="16446" r:id="rId65" name="Option Button 62">
              <controlPr defaultSize="0" autoFill="0" autoLine="0" autoPict="0">
                <anchor moveWithCells="1">
                  <from>
                    <xdr:col>1</xdr:col>
                    <xdr:colOff>123825</xdr:colOff>
                    <xdr:row>45</xdr:row>
                    <xdr:rowOff>104775</xdr:rowOff>
                  </from>
                  <to>
                    <xdr:col>1</xdr:col>
                    <xdr:colOff>1209675</xdr:colOff>
                    <xdr:row>45</xdr:row>
                    <xdr:rowOff>314325</xdr:rowOff>
                  </to>
                </anchor>
              </controlPr>
            </control>
          </mc:Choice>
        </mc:AlternateContent>
        <mc:AlternateContent xmlns:mc="http://schemas.openxmlformats.org/markup-compatibility/2006">
          <mc:Choice Requires="x14">
            <control shapeId="16447" r:id="rId66" name="Option Button 63">
              <controlPr defaultSize="0" autoFill="0" autoLine="0" autoPict="0">
                <anchor moveWithCells="1">
                  <from>
                    <xdr:col>1</xdr:col>
                    <xdr:colOff>123825</xdr:colOff>
                    <xdr:row>42</xdr:row>
                    <xdr:rowOff>38100</xdr:rowOff>
                  </from>
                  <to>
                    <xdr:col>1</xdr:col>
                    <xdr:colOff>3286125</xdr:colOff>
                    <xdr:row>42</xdr:row>
                    <xdr:rowOff>447675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8"/>
  <sheetViews>
    <sheetView zoomScale="90" zoomScaleNormal="90" workbookViewId="0">
      <selection activeCell="B4" sqref="B4:E4"/>
    </sheetView>
  </sheetViews>
  <sheetFormatPr defaultRowHeight="15" x14ac:dyDescent="0.25"/>
  <cols>
    <col min="1" max="1" width="18.85546875" bestFit="1" customWidth="1"/>
    <col min="2" max="2" width="17.140625" customWidth="1"/>
    <col min="3" max="3" width="10.140625" customWidth="1"/>
    <col min="4" max="4" width="17.85546875" style="29" customWidth="1"/>
    <col min="5" max="5" width="9.85546875" style="96" customWidth="1"/>
    <col min="6" max="6" width="10" customWidth="1"/>
    <col min="7" max="9" width="10.28515625" style="97" customWidth="1"/>
    <col min="10" max="10" width="16.140625" customWidth="1"/>
    <col min="11" max="11" width="15.5703125" customWidth="1"/>
    <col min="12" max="12" width="22" customWidth="1"/>
    <col min="13" max="13" width="21.85546875" customWidth="1"/>
    <col min="14" max="14" width="19.28515625" customWidth="1"/>
    <col min="15" max="15" width="18.85546875" customWidth="1"/>
    <col min="16" max="16" width="13.28515625" style="30" customWidth="1"/>
  </cols>
  <sheetData>
    <row r="1" spans="1:16" ht="34.5" customHeight="1" x14ac:dyDescent="0.35">
      <c r="A1" s="579" t="s">
        <v>90</v>
      </c>
      <c r="B1" s="579"/>
      <c r="C1" s="579"/>
      <c r="D1" s="579"/>
      <c r="E1" s="579"/>
      <c r="F1" s="579"/>
      <c r="G1" s="579"/>
      <c r="H1" s="579"/>
      <c r="I1" s="579"/>
      <c r="J1" s="579"/>
      <c r="K1" s="579"/>
    </row>
    <row r="2" spans="1:16" s="31" customFormat="1" ht="112.5" customHeight="1" x14ac:dyDescent="0.3">
      <c r="A2" s="580" t="s">
        <v>91</v>
      </c>
      <c r="B2" s="580"/>
      <c r="C2" s="580"/>
      <c r="D2" s="580"/>
      <c r="E2" s="580"/>
      <c r="F2" s="580"/>
      <c r="G2" s="580"/>
      <c r="H2" s="580"/>
      <c r="I2" s="580"/>
      <c r="J2" s="580"/>
      <c r="K2" s="580"/>
      <c r="P2" s="32"/>
    </row>
    <row r="3" spans="1:16" s="31" customFormat="1" ht="21" customHeight="1" thickBot="1" x14ac:dyDescent="0.35">
      <c r="A3" s="105"/>
      <c r="B3" s="105"/>
      <c r="C3" s="105"/>
      <c r="D3" s="105"/>
      <c r="E3" s="105"/>
      <c r="F3" s="105"/>
      <c r="G3" s="105"/>
      <c r="H3" s="105"/>
      <c r="I3" s="105"/>
      <c r="J3" s="105"/>
      <c r="K3" s="105"/>
      <c r="P3" s="32"/>
    </row>
    <row r="4" spans="1:16" ht="111" customHeight="1" x14ac:dyDescent="0.25">
      <c r="A4" s="581"/>
      <c r="B4" s="582" t="s">
        <v>405</v>
      </c>
      <c r="C4" s="583"/>
      <c r="D4" s="582" t="s">
        <v>406</v>
      </c>
      <c r="E4" s="583"/>
      <c r="F4" s="584" t="s">
        <v>391</v>
      </c>
      <c r="G4" s="585"/>
      <c r="H4" s="586" t="s">
        <v>392</v>
      </c>
      <c r="I4" s="587"/>
      <c r="J4" s="588" t="s">
        <v>92</v>
      </c>
      <c r="K4" s="590" t="s">
        <v>93</v>
      </c>
      <c r="L4" s="565" t="s">
        <v>94</v>
      </c>
      <c r="M4" s="567" t="s">
        <v>95</v>
      </c>
      <c r="N4" s="568"/>
      <c r="O4" s="569"/>
      <c r="P4" s="565" t="s">
        <v>96</v>
      </c>
    </row>
    <row r="5" spans="1:16" ht="60.75" customHeight="1" thickBot="1" x14ac:dyDescent="0.3">
      <c r="A5" s="581"/>
      <c r="B5" s="33" t="s">
        <v>97</v>
      </c>
      <c r="C5" s="34" t="s">
        <v>98</v>
      </c>
      <c r="D5" s="33" t="s">
        <v>97</v>
      </c>
      <c r="E5" s="34" t="s">
        <v>98</v>
      </c>
      <c r="F5" s="33" t="s">
        <v>97</v>
      </c>
      <c r="G5" s="234" t="s">
        <v>98</v>
      </c>
      <c r="H5" s="235" t="s">
        <v>97</v>
      </c>
      <c r="I5" s="34" t="s">
        <v>98</v>
      </c>
      <c r="J5" s="589"/>
      <c r="K5" s="591"/>
      <c r="L5" s="566"/>
      <c r="M5" s="35" t="s">
        <v>99</v>
      </c>
      <c r="N5" s="36" t="s">
        <v>100</v>
      </c>
      <c r="O5" s="37" t="s">
        <v>101</v>
      </c>
      <c r="P5" s="566"/>
    </row>
    <row r="6" spans="1:16" ht="45" customHeight="1" thickBot="1" x14ac:dyDescent="0.3">
      <c r="A6" s="10"/>
      <c r="B6" s="570" t="s">
        <v>102</v>
      </c>
      <c r="C6" s="571"/>
      <c r="D6" s="572" t="s">
        <v>103</v>
      </c>
      <c r="E6" s="573"/>
      <c r="F6" s="570" t="s">
        <v>104</v>
      </c>
      <c r="G6" s="393"/>
      <c r="H6" s="574" t="s">
        <v>393</v>
      </c>
      <c r="I6" s="575"/>
      <c r="J6" s="38" t="s">
        <v>105</v>
      </c>
      <c r="K6" s="39" t="s">
        <v>106</v>
      </c>
      <c r="L6" s="40" t="s">
        <v>106</v>
      </c>
      <c r="M6" s="576" t="s">
        <v>106</v>
      </c>
      <c r="N6" s="577"/>
      <c r="O6" s="578"/>
      <c r="P6" s="41" t="s">
        <v>107</v>
      </c>
    </row>
    <row r="7" spans="1:16" ht="30" x14ac:dyDescent="0.25">
      <c r="A7" s="42" t="s">
        <v>108</v>
      </c>
      <c r="B7" s="43" t="s">
        <v>109</v>
      </c>
      <c r="C7" s="44">
        <v>4.1000000000000002E-2</v>
      </c>
      <c r="D7" s="45" t="s">
        <v>110</v>
      </c>
      <c r="E7" s="46">
        <v>0.40300000000000002</v>
      </c>
      <c r="F7" s="47" t="s">
        <v>111</v>
      </c>
      <c r="G7" s="236">
        <v>5.6000000000000001E-2</v>
      </c>
      <c r="H7" s="237" t="s">
        <v>112</v>
      </c>
      <c r="I7" s="44" t="s">
        <v>112</v>
      </c>
      <c r="J7" s="48">
        <v>28</v>
      </c>
      <c r="K7" s="49" t="s">
        <v>112</v>
      </c>
      <c r="L7" s="50" t="s">
        <v>113</v>
      </c>
      <c r="M7" s="51" t="s">
        <v>113</v>
      </c>
      <c r="N7" s="52" t="s">
        <v>113</v>
      </c>
      <c r="O7" s="53" t="s">
        <v>113</v>
      </c>
      <c r="P7" s="50">
        <v>0.37</v>
      </c>
    </row>
    <row r="8" spans="1:16" ht="30" x14ac:dyDescent="0.25">
      <c r="A8" s="54" t="s">
        <v>114</v>
      </c>
      <c r="B8" s="55" t="s">
        <v>109</v>
      </c>
      <c r="C8" s="56">
        <v>8.9999999999999998E-4</v>
      </c>
      <c r="D8" s="57" t="s">
        <v>110</v>
      </c>
      <c r="E8" s="58">
        <v>0.36599999999999999</v>
      </c>
      <c r="F8" s="59" t="s">
        <v>111</v>
      </c>
      <c r="G8" s="238">
        <v>0.08</v>
      </c>
      <c r="H8" s="239" t="s">
        <v>112</v>
      </c>
      <c r="I8" s="60" t="s">
        <v>112</v>
      </c>
      <c r="J8" s="61">
        <v>50</v>
      </c>
      <c r="K8" s="30" t="s">
        <v>112</v>
      </c>
      <c r="L8" s="62" t="s">
        <v>115</v>
      </c>
      <c r="M8" s="63" t="s">
        <v>116</v>
      </c>
      <c r="N8" s="64" t="s">
        <v>116</v>
      </c>
      <c r="O8" s="65" t="s">
        <v>117</v>
      </c>
      <c r="P8" s="66">
        <v>0.57999999999999996</v>
      </c>
    </row>
    <row r="9" spans="1:16" ht="30" x14ac:dyDescent="0.25">
      <c r="A9" s="67" t="s">
        <v>118</v>
      </c>
      <c r="B9" s="43" t="s">
        <v>119</v>
      </c>
      <c r="C9" s="44">
        <v>-2.7E-2</v>
      </c>
      <c r="D9" s="45" t="s">
        <v>120</v>
      </c>
      <c r="E9" s="46" t="s">
        <v>121</v>
      </c>
      <c r="F9" s="47" t="s">
        <v>111</v>
      </c>
      <c r="G9" s="236">
        <v>0.02</v>
      </c>
      <c r="H9" s="237" t="s">
        <v>111</v>
      </c>
      <c r="I9" s="46" t="s">
        <v>394</v>
      </c>
      <c r="J9" s="68">
        <v>0</v>
      </c>
      <c r="K9" s="49" t="s">
        <v>112</v>
      </c>
      <c r="L9" s="69" t="s">
        <v>122</v>
      </c>
      <c r="M9" s="70" t="s">
        <v>123</v>
      </c>
      <c r="N9" s="71" t="s">
        <v>124</v>
      </c>
      <c r="O9" s="72" t="s">
        <v>125</v>
      </c>
      <c r="P9" s="50" t="s">
        <v>126</v>
      </c>
    </row>
    <row r="10" spans="1:16" ht="30" x14ac:dyDescent="0.25">
      <c r="A10" s="54" t="s">
        <v>127</v>
      </c>
      <c r="B10" s="55" t="s">
        <v>119</v>
      </c>
      <c r="C10" s="60">
        <v>-3.1E-2</v>
      </c>
      <c r="D10" s="57" t="s">
        <v>120</v>
      </c>
      <c r="E10" s="58" t="s">
        <v>121</v>
      </c>
      <c r="F10" s="59" t="s">
        <v>111</v>
      </c>
      <c r="G10" s="238">
        <v>0.13700000000000001</v>
      </c>
      <c r="H10" s="239" t="s">
        <v>112</v>
      </c>
      <c r="I10" s="60" t="s">
        <v>112</v>
      </c>
      <c r="J10" s="61" t="s">
        <v>112</v>
      </c>
      <c r="K10" s="30" t="s">
        <v>128</v>
      </c>
      <c r="L10" s="62" t="s">
        <v>129</v>
      </c>
      <c r="M10" s="63" t="s">
        <v>128</v>
      </c>
      <c r="N10" s="64" t="s">
        <v>128</v>
      </c>
      <c r="O10" s="65" t="s">
        <v>130</v>
      </c>
      <c r="P10" s="66">
        <v>0.31</v>
      </c>
    </row>
    <row r="11" spans="1:16" ht="30" x14ac:dyDescent="0.25">
      <c r="A11" s="67" t="s">
        <v>131</v>
      </c>
      <c r="B11" s="43" t="s">
        <v>132</v>
      </c>
      <c r="C11" s="44">
        <v>-3.5000000000000003E-2</v>
      </c>
      <c r="D11" s="45" t="s">
        <v>120</v>
      </c>
      <c r="E11" s="46">
        <v>0.13200000000000001</v>
      </c>
      <c r="F11" s="47"/>
      <c r="G11" s="236"/>
      <c r="H11" s="237" t="s">
        <v>111</v>
      </c>
      <c r="I11" s="44">
        <v>1.4500000000000001E-2</v>
      </c>
      <c r="J11" s="68">
        <v>15</v>
      </c>
      <c r="K11" s="49" t="s">
        <v>112</v>
      </c>
      <c r="L11" s="69" t="s">
        <v>133</v>
      </c>
      <c r="M11" s="70" t="s">
        <v>134</v>
      </c>
      <c r="N11" s="71" t="s">
        <v>134</v>
      </c>
      <c r="O11" s="72" t="s">
        <v>134</v>
      </c>
      <c r="P11" s="50" t="s">
        <v>126</v>
      </c>
    </row>
    <row r="12" spans="1:16" ht="30" x14ac:dyDescent="0.25">
      <c r="A12" s="54" t="s">
        <v>135</v>
      </c>
      <c r="B12" s="55" t="s">
        <v>136</v>
      </c>
      <c r="C12" s="60">
        <v>-2.7E-2</v>
      </c>
      <c r="D12" s="57" t="s">
        <v>137</v>
      </c>
      <c r="E12" s="58" t="s">
        <v>121</v>
      </c>
      <c r="F12" s="59" t="s">
        <v>111</v>
      </c>
      <c r="G12" s="238">
        <v>8.5000000000000006E-2</v>
      </c>
      <c r="H12" s="239" t="s">
        <v>112</v>
      </c>
      <c r="I12" s="60" t="s">
        <v>112</v>
      </c>
      <c r="J12" s="61">
        <v>10</v>
      </c>
      <c r="K12" s="30"/>
      <c r="L12" s="62" t="s">
        <v>138</v>
      </c>
      <c r="M12" s="63" t="s">
        <v>138</v>
      </c>
      <c r="N12" s="64" t="s">
        <v>138</v>
      </c>
      <c r="O12" s="65" t="s">
        <v>138</v>
      </c>
      <c r="P12" s="66" t="s">
        <v>126</v>
      </c>
    </row>
    <row r="13" spans="1:16" ht="45" x14ac:dyDescent="0.25">
      <c r="A13" s="67" t="s">
        <v>139</v>
      </c>
      <c r="B13" s="43" t="s">
        <v>132</v>
      </c>
      <c r="C13" s="44">
        <v>-3.5999999999999997E-2</v>
      </c>
      <c r="D13" s="45" t="s">
        <v>137</v>
      </c>
      <c r="E13" s="46">
        <v>0.18</v>
      </c>
      <c r="F13" s="47" t="s">
        <v>111</v>
      </c>
      <c r="G13" s="236">
        <v>0.08</v>
      </c>
      <c r="H13" s="237" t="s">
        <v>112</v>
      </c>
      <c r="I13" s="44" t="s">
        <v>112</v>
      </c>
      <c r="J13" s="68" t="s">
        <v>112</v>
      </c>
      <c r="K13" s="49" t="s">
        <v>140</v>
      </c>
      <c r="L13" s="69" t="s">
        <v>141</v>
      </c>
      <c r="M13" s="70" t="s">
        <v>142</v>
      </c>
      <c r="N13" s="71" t="s">
        <v>143</v>
      </c>
      <c r="O13" s="72" t="s">
        <v>144</v>
      </c>
      <c r="P13" s="50" t="s">
        <v>126</v>
      </c>
    </row>
    <row r="14" spans="1:16" ht="30" x14ac:dyDescent="0.25">
      <c r="A14" s="54" t="s">
        <v>145</v>
      </c>
      <c r="B14" s="55" t="s">
        <v>146</v>
      </c>
      <c r="C14" s="60">
        <v>-4.4999999999999998E-2</v>
      </c>
      <c r="D14" s="73" t="s">
        <v>147</v>
      </c>
      <c r="E14" s="74">
        <v>0.13200000000000001</v>
      </c>
      <c r="F14" s="59"/>
      <c r="G14" s="238"/>
      <c r="H14" s="239" t="s">
        <v>111</v>
      </c>
      <c r="I14" s="60">
        <v>2.76E-2</v>
      </c>
      <c r="J14" s="61">
        <v>29</v>
      </c>
      <c r="K14" s="30"/>
      <c r="L14" s="62" t="s">
        <v>148</v>
      </c>
      <c r="M14" s="63" t="s">
        <v>149</v>
      </c>
      <c r="N14" s="64"/>
      <c r="O14" s="65"/>
      <c r="P14" s="66">
        <v>0.51</v>
      </c>
    </row>
    <row r="15" spans="1:16" ht="45" x14ac:dyDescent="0.25">
      <c r="A15" s="67" t="s">
        <v>150</v>
      </c>
      <c r="B15" s="43" t="s">
        <v>119</v>
      </c>
      <c r="C15" s="44">
        <v>-8.0000000000000002E-3</v>
      </c>
      <c r="D15" s="45" t="s">
        <v>151</v>
      </c>
      <c r="E15" s="46">
        <v>0.23300000000000001</v>
      </c>
      <c r="F15" s="47" t="s">
        <v>111</v>
      </c>
      <c r="G15" s="236">
        <v>0.128</v>
      </c>
      <c r="H15" s="237" t="s">
        <v>112</v>
      </c>
      <c r="I15" s="44" t="s">
        <v>112</v>
      </c>
      <c r="J15" s="68">
        <v>18</v>
      </c>
      <c r="K15" s="49"/>
      <c r="L15" s="69" t="s">
        <v>141</v>
      </c>
      <c r="M15" s="70" t="s">
        <v>144</v>
      </c>
      <c r="N15" s="71" t="s">
        <v>144</v>
      </c>
      <c r="O15" s="72" t="s">
        <v>152</v>
      </c>
      <c r="P15" s="50">
        <v>0.26</v>
      </c>
    </row>
    <row r="16" spans="1:16" ht="45" x14ac:dyDescent="0.25">
      <c r="A16" s="54" t="s">
        <v>153</v>
      </c>
      <c r="B16" s="55" t="s">
        <v>119</v>
      </c>
      <c r="C16" s="60">
        <v>-1.6E-2</v>
      </c>
      <c r="D16" s="57" t="s">
        <v>120</v>
      </c>
      <c r="E16" s="58">
        <v>0.11</v>
      </c>
      <c r="F16" s="59" t="s">
        <v>111</v>
      </c>
      <c r="G16" s="238">
        <v>0.111</v>
      </c>
      <c r="H16" s="239" t="s">
        <v>112</v>
      </c>
      <c r="I16" s="60" t="s">
        <v>112</v>
      </c>
      <c r="J16" s="61" t="s">
        <v>112</v>
      </c>
      <c r="K16" s="30" t="s">
        <v>154</v>
      </c>
      <c r="L16" s="62" t="s">
        <v>155</v>
      </c>
      <c r="M16" s="63" t="s">
        <v>156</v>
      </c>
      <c r="N16" s="64" t="s">
        <v>156</v>
      </c>
      <c r="O16" s="65" t="s">
        <v>157</v>
      </c>
      <c r="P16" s="66">
        <v>0.36</v>
      </c>
    </row>
    <row r="17" spans="1:16" ht="30" x14ac:dyDescent="0.25">
      <c r="A17" s="67" t="s">
        <v>158</v>
      </c>
      <c r="B17" s="43" t="s">
        <v>132</v>
      </c>
      <c r="C17" s="44">
        <v>-9.0999999999999998E-2</v>
      </c>
      <c r="D17" s="45" t="s">
        <v>137</v>
      </c>
      <c r="E17" s="46">
        <v>0.19400000000000001</v>
      </c>
      <c r="F17" s="47" t="s">
        <v>111</v>
      </c>
      <c r="G17" s="236">
        <v>9.7000000000000003E-2</v>
      </c>
      <c r="H17" s="237" t="s">
        <v>112</v>
      </c>
      <c r="I17" s="44" t="s">
        <v>112</v>
      </c>
      <c r="J17" s="48">
        <v>50</v>
      </c>
      <c r="K17" s="49"/>
      <c r="L17" s="69" t="s">
        <v>159</v>
      </c>
      <c r="M17" s="70" t="s">
        <v>117</v>
      </c>
      <c r="N17" s="71" t="s">
        <v>115</v>
      </c>
      <c r="O17" s="72" t="s">
        <v>117</v>
      </c>
      <c r="P17" s="50">
        <v>0.56000000000000005</v>
      </c>
    </row>
    <row r="18" spans="1:16" ht="60" x14ac:dyDescent="0.25">
      <c r="A18" s="54" t="s">
        <v>160</v>
      </c>
      <c r="B18" s="55" t="s">
        <v>132</v>
      </c>
      <c r="C18" s="60">
        <v>-0.04</v>
      </c>
      <c r="D18" s="57" t="s">
        <v>137</v>
      </c>
      <c r="E18" s="58" t="s">
        <v>121</v>
      </c>
      <c r="F18" s="59"/>
      <c r="G18" s="238"/>
      <c r="H18" s="239" t="s">
        <v>174</v>
      </c>
      <c r="I18" s="60">
        <v>4.3299999999999998E-2</v>
      </c>
      <c r="J18" s="61" t="s">
        <v>112</v>
      </c>
      <c r="K18" s="75" t="s">
        <v>161</v>
      </c>
      <c r="L18" s="62" t="s">
        <v>161</v>
      </c>
      <c r="M18" s="63" t="s">
        <v>161</v>
      </c>
      <c r="N18" s="64" t="s">
        <v>161</v>
      </c>
      <c r="O18" s="76" t="s">
        <v>161</v>
      </c>
      <c r="P18" s="77" t="s">
        <v>126</v>
      </c>
    </row>
    <row r="19" spans="1:16" ht="30" x14ac:dyDescent="0.25">
      <c r="A19" s="67" t="s">
        <v>162</v>
      </c>
      <c r="B19" s="43" t="s">
        <v>132</v>
      </c>
      <c r="C19" s="44">
        <v>-0.05</v>
      </c>
      <c r="D19" s="45" t="s">
        <v>120</v>
      </c>
      <c r="E19" s="46" t="s">
        <v>121</v>
      </c>
      <c r="F19" s="47"/>
      <c r="G19" s="236"/>
      <c r="H19" s="237" t="s">
        <v>111</v>
      </c>
      <c r="I19" s="44">
        <v>1.47E-2</v>
      </c>
      <c r="J19" s="68" t="s">
        <v>112</v>
      </c>
      <c r="K19" s="49" t="s">
        <v>163</v>
      </c>
      <c r="L19" s="69" t="s">
        <v>122</v>
      </c>
      <c r="M19" s="70" t="s">
        <v>129</v>
      </c>
      <c r="N19" s="71" t="s">
        <v>128</v>
      </c>
      <c r="O19" s="72" t="s">
        <v>163</v>
      </c>
      <c r="P19" s="50" t="s">
        <v>126</v>
      </c>
    </row>
    <row r="20" spans="1:16" ht="30" x14ac:dyDescent="0.25">
      <c r="A20" s="54" t="s">
        <v>164</v>
      </c>
      <c r="B20" s="55" t="s">
        <v>132</v>
      </c>
      <c r="C20" s="60">
        <v>-7.4999999999999997E-2</v>
      </c>
      <c r="D20" s="73" t="s">
        <v>137</v>
      </c>
      <c r="E20" s="78">
        <v>0.123</v>
      </c>
      <c r="F20" s="59"/>
      <c r="G20" s="238"/>
      <c r="H20" s="239" t="s">
        <v>111</v>
      </c>
      <c r="I20" s="60">
        <v>1.34E-2</v>
      </c>
      <c r="J20" s="61">
        <v>68</v>
      </c>
      <c r="K20" s="30" t="s">
        <v>112</v>
      </c>
      <c r="L20" s="62" t="s">
        <v>165</v>
      </c>
      <c r="M20" s="63" t="s">
        <v>166</v>
      </c>
      <c r="N20" s="64" t="s">
        <v>167</v>
      </c>
      <c r="O20" s="65" t="s">
        <v>168</v>
      </c>
      <c r="P20" s="66">
        <v>0.5</v>
      </c>
    </row>
    <row r="21" spans="1:16" ht="30" x14ac:dyDescent="0.25">
      <c r="A21" s="67" t="s">
        <v>169</v>
      </c>
      <c r="B21" s="43" t="s">
        <v>119</v>
      </c>
      <c r="C21" s="44">
        <v>-1.4999999999999999E-2</v>
      </c>
      <c r="D21" s="45" t="s">
        <v>137</v>
      </c>
      <c r="E21" s="46">
        <v>0.16200000000000001</v>
      </c>
      <c r="F21" s="47"/>
      <c r="G21" s="236"/>
      <c r="H21" s="237" t="s">
        <v>111</v>
      </c>
      <c r="I21" s="44">
        <v>1.2E-2</v>
      </c>
      <c r="J21" s="68">
        <v>62</v>
      </c>
      <c r="K21" s="49" t="s">
        <v>112</v>
      </c>
      <c r="L21" s="69" t="s">
        <v>122</v>
      </c>
      <c r="M21" s="70" t="s">
        <v>128</v>
      </c>
      <c r="N21" s="71" t="s">
        <v>130</v>
      </c>
      <c r="O21" s="72" t="s">
        <v>128</v>
      </c>
      <c r="P21" s="50">
        <v>0.52</v>
      </c>
    </row>
    <row r="22" spans="1:16" ht="30" x14ac:dyDescent="0.25">
      <c r="A22" s="54" t="s">
        <v>170</v>
      </c>
      <c r="B22" s="55" t="s">
        <v>132</v>
      </c>
      <c r="C22" s="60">
        <v>-4.9000000000000002E-2</v>
      </c>
      <c r="D22" s="57" t="s">
        <v>151</v>
      </c>
      <c r="E22" s="58">
        <v>0.218</v>
      </c>
      <c r="F22" s="59" t="s">
        <v>111</v>
      </c>
      <c r="G22" s="238">
        <v>5.8999999999999997E-2</v>
      </c>
      <c r="H22" s="239" t="s">
        <v>112</v>
      </c>
      <c r="I22" s="60" t="s">
        <v>112</v>
      </c>
      <c r="J22" s="61">
        <v>49</v>
      </c>
      <c r="K22" s="30" t="s">
        <v>112</v>
      </c>
      <c r="L22" s="62" t="s">
        <v>122</v>
      </c>
      <c r="M22" s="63" t="s">
        <v>163</v>
      </c>
      <c r="N22" s="64" t="s">
        <v>128</v>
      </c>
      <c r="O22" s="65" t="s">
        <v>163</v>
      </c>
      <c r="P22" s="66">
        <v>0.43</v>
      </c>
    </row>
    <row r="23" spans="1:16" ht="30" x14ac:dyDescent="0.25">
      <c r="A23" s="67" t="s">
        <v>171</v>
      </c>
      <c r="B23" s="43" t="s">
        <v>119</v>
      </c>
      <c r="C23" s="44">
        <v>-2.3E-2</v>
      </c>
      <c r="D23" s="45" t="s">
        <v>172</v>
      </c>
      <c r="E23" s="46">
        <v>0.61</v>
      </c>
      <c r="F23" s="47" t="s">
        <v>111</v>
      </c>
      <c r="G23" s="236">
        <v>0.14499999999999999</v>
      </c>
      <c r="H23" s="237" t="s">
        <v>112</v>
      </c>
      <c r="I23" s="44" t="s">
        <v>112</v>
      </c>
      <c r="J23" s="68" t="s">
        <v>112</v>
      </c>
      <c r="K23" s="49" t="s">
        <v>122</v>
      </c>
      <c r="L23" s="50" t="s">
        <v>122</v>
      </c>
      <c r="M23" s="51" t="s">
        <v>122</v>
      </c>
      <c r="N23" s="52" t="s">
        <v>122</v>
      </c>
      <c r="O23" s="53" t="s">
        <v>122</v>
      </c>
      <c r="P23" s="50" t="s">
        <v>126</v>
      </c>
    </row>
    <row r="24" spans="1:16" ht="30" x14ac:dyDescent="0.25">
      <c r="A24" s="54" t="s">
        <v>173</v>
      </c>
      <c r="B24" s="55" t="s">
        <v>132</v>
      </c>
      <c r="C24" s="60">
        <v>-4.4999999999999998E-2</v>
      </c>
      <c r="D24" s="57" t="s">
        <v>151</v>
      </c>
      <c r="E24" s="58">
        <v>0.20399999999999999</v>
      </c>
      <c r="F24" s="59" t="s">
        <v>174</v>
      </c>
      <c r="G24" s="238">
        <v>0.17799999999999999</v>
      </c>
      <c r="H24" s="239" t="s">
        <v>112</v>
      </c>
      <c r="I24" s="60" t="s">
        <v>112</v>
      </c>
      <c r="J24" s="61">
        <v>52</v>
      </c>
      <c r="K24" s="30" t="s">
        <v>112</v>
      </c>
      <c r="L24" s="66" t="s">
        <v>175</v>
      </c>
      <c r="M24" s="79" t="s">
        <v>133</v>
      </c>
      <c r="N24" s="80" t="s">
        <v>176</v>
      </c>
      <c r="O24" s="81" t="s">
        <v>133</v>
      </c>
      <c r="P24" s="66">
        <v>0.46</v>
      </c>
    </row>
    <row r="25" spans="1:16" ht="30" x14ac:dyDescent="0.25">
      <c r="A25" s="67" t="s">
        <v>177</v>
      </c>
      <c r="B25" s="43" t="s">
        <v>132</v>
      </c>
      <c r="C25" s="44">
        <v>-3.9E-2</v>
      </c>
      <c r="D25" s="45" t="s">
        <v>151</v>
      </c>
      <c r="E25" s="46">
        <v>0.24</v>
      </c>
      <c r="F25" s="47" t="s">
        <v>111</v>
      </c>
      <c r="G25" s="236">
        <v>8.7999999999999995E-2</v>
      </c>
      <c r="H25" s="237" t="s">
        <v>112</v>
      </c>
      <c r="I25" s="44" t="s">
        <v>112</v>
      </c>
      <c r="J25" s="68">
        <v>47</v>
      </c>
      <c r="K25" s="49" t="s">
        <v>112</v>
      </c>
      <c r="L25" s="50" t="s">
        <v>175</v>
      </c>
      <c r="M25" s="51" t="s">
        <v>133</v>
      </c>
      <c r="N25" s="52" t="s">
        <v>176</v>
      </c>
      <c r="O25" s="53" t="s">
        <v>133</v>
      </c>
      <c r="P25" s="50">
        <v>0.43</v>
      </c>
    </row>
    <row r="26" spans="1:16" ht="30" x14ac:dyDescent="0.25">
      <c r="A26" s="54" t="s">
        <v>178</v>
      </c>
      <c r="B26" s="55" t="s">
        <v>146</v>
      </c>
      <c r="C26" s="60">
        <v>-4.1799999999999997E-2</v>
      </c>
      <c r="D26" s="57" t="s">
        <v>137</v>
      </c>
      <c r="E26" s="58">
        <v>0.19500000000000001</v>
      </c>
      <c r="F26" s="59" t="s">
        <v>111</v>
      </c>
      <c r="G26" s="238">
        <v>0.13900000000000001</v>
      </c>
      <c r="H26" s="239" t="s">
        <v>112</v>
      </c>
      <c r="I26" s="60" t="s">
        <v>112</v>
      </c>
      <c r="J26" s="61">
        <v>55</v>
      </c>
      <c r="K26" s="30" t="s">
        <v>112</v>
      </c>
      <c r="L26" s="62" t="s">
        <v>179</v>
      </c>
      <c r="M26" s="63" t="s">
        <v>179</v>
      </c>
      <c r="N26" s="64" t="s">
        <v>179</v>
      </c>
      <c r="O26" s="65" t="s">
        <v>179</v>
      </c>
      <c r="P26" s="66">
        <v>0.53</v>
      </c>
    </row>
    <row r="27" spans="1:16" ht="30" x14ac:dyDescent="0.25">
      <c r="A27" s="67" t="s">
        <v>180</v>
      </c>
      <c r="B27" s="43" t="s">
        <v>119</v>
      </c>
      <c r="C27" s="44">
        <v>-5.0000000000000001E-3</v>
      </c>
      <c r="D27" s="45" t="s">
        <v>137</v>
      </c>
      <c r="E27" s="46">
        <v>0.09</v>
      </c>
      <c r="F27" s="47" t="s">
        <v>111</v>
      </c>
      <c r="G27" s="236">
        <v>6.7000000000000004E-2</v>
      </c>
      <c r="H27" s="237" t="s">
        <v>112</v>
      </c>
      <c r="I27" s="44" t="s">
        <v>112</v>
      </c>
      <c r="J27" s="68">
        <v>16</v>
      </c>
      <c r="K27" s="49" t="s">
        <v>112</v>
      </c>
      <c r="L27" s="69" t="s">
        <v>181</v>
      </c>
      <c r="M27" s="70" t="s">
        <v>181</v>
      </c>
      <c r="N27" s="71" t="s">
        <v>181</v>
      </c>
      <c r="O27" s="72" t="s">
        <v>181</v>
      </c>
      <c r="P27" s="50">
        <v>0.38</v>
      </c>
    </row>
    <row r="28" spans="1:16" ht="45" x14ac:dyDescent="0.25">
      <c r="A28" s="54" t="s">
        <v>182</v>
      </c>
      <c r="B28" s="55" t="s">
        <v>132</v>
      </c>
      <c r="C28" s="60">
        <v>-3.2000000000000001E-2</v>
      </c>
      <c r="D28" s="57" t="s">
        <v>137</v>
      </c>
      <c r="E28" s="58" t="s">
        <v>121</v>
      </c>
      <c r="F28" s="59"/>
      <c r="G28" s="238"/>
      <c r="H28" s="239" t="s">
        <v>174</v>
      </c>
      <c r="I28" s="60">
        <v>4.3200000000000002E-2</v>
      </c>
      <c r="J28" s="82">
        <v>56</v>
      </c>
      <c r="K28" s="30" t="s">
        <v>112</v>
      </c>
      <c r="L28" s="62" t="s">
        <v>183</v>
      </c>
      <c r="M28" s="63" t="s">
        <v>184</v>
      </c>
      <c r="N28" s="64" t="s">
        <v>184</v>
      </c>
      <c r="O28" s="65" t="s">
        <v>184</v>
      </c>
      <c r="P28" s="66" t="s">
        <v>126</v>
      </c>
    </row>
    <row r="29" spans="1:16" ht="45" x14ac:dyDescent="0.25">
      <c r="A29" s="67" t="s">
        <v>185</v>
      </c>
      <c r="B29" s="43" t="s">
        <v>119</v>
      </c>
      <c r="C29" s="44">
        <v>-0.02</v>
      </c>
      <c r="D29" s="45" t="s">
        <v>186</v>
      </c>
      <c r="E29" s="46">
        <v>0.15</v>
      </c>
      <c r="F29" s="47" t="s">
        <v>174</v>
      </c>
      <c r="G29" s="236">
        <v>0.221</v>
      </c>
      <c r="H29" s="237" t="s">
        <v>112</v>
      </c>
      <c r="I29" s="44" t="s">
        <v>112</v>
      </c>
      <c r="J29" s="48">
        <v>8</v>
      </c>
      <c r="K29" s="49" t="s">
        <v>112</v>
      </c>
      <c r="L29" s="69" t="s">
        <v>187</v>
      </c>
      <c r="M29" s="70" t="s">
        <v>188</v>
      </c>
      <c r="N29" s="71" t="s">
        <v>189</v>
      </c>
      <c r="O29" s="72" t="s">
        <v>190</v>
      </c>
      <c r="P29" s="50">
        <v>0.42</v>
      </c>
    </row>
    <row r="30" spans="1:16" ht="45" x14ac:dyDescent="0.25">
      <c r="A30" s="54" t="s">
        <v>191</v>
      </c>
      <c r="B30" s="55" t="s">
        <v>146</v>
      </c>
      <c r="C30" s="60">
        <v>-4.1799999999999997E-2</v>
      </c>
      <c r="D30" s="83" t="s">
        <v>192</v>
      </c>
      <c r="E30" s="74">
        <v>0.25900000000000001</v>
      </c>
      <c r="F30" s="59" t="s">
        <v>111</v>
      </c>
      <c r="G30" s="238">
        <v>0.129</v>
      </c>
      <c r="H30" s="239" t="s">
        <v>112</v>
      </c>
      <c r="I30" s="60" t="s">
        <v>112</v>
      </c>
      <c r="J30" s="82">
        <v>90</v>
      </c>
      <c r="K30" s="30" t="s">
        <v>112</v>
      </c>
      <c r="L30" s="62" t="s">
        <v>193</v>
      </c>
      <c r="M30" s="63" t="s">
        <v>194</v>
      </c>
      <c r="N30" s="64" t="s">
        <v>194</v>
      </c>
      <c r="O30" s="65" t="s">
        <v>194</v>
      </c>
      <c r="P30" s="66">
        <v>0.59</v>
      </c>
    </row>
    <row r="31" spans="1:16" ht="30" x14ac:dyDescent="0.25">
      <c r="A31" s="67" t="s">
        <v>195</v>
      </c>
      <c r="B31" s="43" t="s">
        <v>132</v>
      </c>
      <c r="C31" s="44">
        <v>-6.3E-2</v>
      </c>
      <c r="D31" s="45" t="s">
        <v>137</v>
      </c>
      <c r="E31" s="46" t="s">
        <v>121</v>
      </c>
      <c r="F31" s="47" t="s">
        <v>111</v>
      </c>
      <c r="G31" s="236">
        <v>0.04</v>
      </c>
      <c r="H31" s="237" t="s">
        <v>112</v>
      </c>
      <c r="I31" s="44" t="s">
        <v>112</v>
      </c>
      <c r="J31" s="68" t="s">
        <v>112</v>
      </c>
      <c r="K31" s="49" t="s">
        <v>196</v>
      </c>
      <c r="L31" s="50" t="s">
        <v>197</v>
      </c>
      <c r="M31" s="51" t="s">
        <v>129</v>
      </c>
      <c r="N31" s="52" t="s">
        <v>129</v>
      </c>
      <c r="O31" s="53" t="s">
        <v>129</v>
      </c>
      <c r="P31" s="50" t="s">
        <v>126</v>
      </c>
    </row>
    <row r="32" spans="1:16" ht="30" x14ac:dyDescent="0.25">
      <c r="A32" s="54" t="s">
        <v>198</v>
      </c>
      <c r="B32" s="55" t="s">
        <v>119</v>
      </c>
      <c r="C32" s="60">
        <v>0</v>
      </c>
      <c r="D32" s="57" t="s">
        <v>172</v>
      </c>
      <c r="E32" s="58">
        <v>0.376</v>
      </c>
      <c r="F32" s="59" t="s">
        <v>174</v>
      </c>
      <c r="G32" s="238">
        <v>0.18099999999999999</v>
      </c>
      <c r="H32" s="239" t="s">
        <v>112</v>
      </c>
      <c r="I32" s="60" t="s">
        <v>112</v>
      </c>
      <c r="J32" s="61" t="s">
        <v>112</v>
      </c>
      <c r="K32" s="30" t="s">
        <v>199</v>
      </c>
      <c r="L32" s="66" t="s">
        <v>175</v>
      </c>
      <c r="M32" s="79" t="s">
        <v>133</v>
      </c>
      <c r="N32" s="80" t="s">
        <v>176</v>
      </c>
      <c r="O32" s="81" t="s">
        <v>133</v>
      </c>
      <c r="P32" s="66" t="s">
        <v>126</v>
      </c>
    </row>
    <row r="33" spans="1:16" ht="30" x14ac:dyDescent="0.25">
      <c r="A33" s="67" t="s">
        <v>85</v>
      </c>
      <c r="B33" s="43" t="s">
        <v>132</v>
      </c>
      <c r="C33" s="44">
        <v>-5.5E-2</v>
      </c>
      <c r="D33" s="45" t="s">
        <v>151</v>
      </c>
      <c r="E33" s="46">
        <v>0.188</v>
      </c>
      <c r="F33" s="47" t="s">
        <v>111</v>
      </c>
      <c r="G33" s="236">
        <v>0.10199999999999999</v>
      </c>
      <c r="H33" s="237" t="s">
        <v>112</v>
      </c>
      <c r="I33" s="44" t="s">
        <v>112</v>
      </c>
      <c r="J33" s="48">
        <v>47</v>
      </c>
      <c r="K33" s="49" t="s">
        <v>112</v>
      </c>
      <c r="L33" s="50" t="s">
        <v>117</v>
      </c>
      <c r="M33" s="51" t="s">
        <v>116</v>
      </c>
      <c r="N33" s="52" t="s">
        <v>115</v>
      </c>
      <c r="O33" s="53" t="s">
        <v>116</v>
      </c>
      <c r="P33" s="50">
        <v>0.47</v>
      </c>
    </row>
    <row r="34" spans="1:16" ht="30" x14ac:dyDescent="0.25">
      <c r="A34" s="54" t="s">
        <v>200</v>
      </c>
      <c r="B34" s="55" t="s">
        <v>132</v>
      </c>
      <c r="C34" s="60">
        <v>-3.4000000000000002E-2</v>
      </c>
      <c r="D34" s="57" t="s">
        <v>186</v>
      </c>
      <c r="E34" s="58">
        <v>0.151</v>
      </c>
      <c r="F34" s="59" t="s">
        <v>111</v>
      </c>
      <c r="G34" s="238">
        <v>0.10199999999999999</v>
      </c>
      <c r="H34" s="239" t="s">
        <v>112</v>
      </c>
      <c r="I34" s="60" t="s">
        <v>112</v>
      </c>
      <c r="J34" s="82">
        <v>65</v>
      </c>
      <c r="K34" s="30" t="s">
        <v>112</v>
      </c>
      <c r="L34" s="66" t="s">
        <v>128</v>
      </c>
      <c r="M34" s="79" t="s">
        <v>128</v>
      </c>
      <c r="N34" s="80" t="s">
        <v>130</v>
      </c>
      <c r="O34" s="81" t="s">
        <v>129</v>
      </c>
      <c r="P34" s="66">
        <v>0.42</v>
      </c>
    </row>
    <row r="35" spans="1:16" ht="30" x14ac:dyDescent="0.25">
      <c r="A35" s="67" t="s">
        <v>201</v>
      </c>
      <c r="B35" s="43" t="s">
        <v>132</v>
      </c>
      <c r="C35" s="44">
        <v>-0.04</v>
      </c>
      <c r="D35" s="43" t="s">
        <v>172</v>
      </c>
      <c r="E35" s="46">
        <v>0.24399999999999999</v>
      </c>
      <c r="F35" s="47"/>
      <c r="G35" s="236"/>
      <c r="H35" s="237" t="s">
        <v>174</v>
      </c>
      <c r="I35" s="44">
        <v>4.1500000000000002E-2</v>
      </c>
      <c r="J35" s="48">
        <v>54</v>
      </c>
      <c r="K35" s="49" t="s">
        <v>112</v>
      </c>
      <c r="L35" s="50" t="s">
        <v>128</v>
      </c>
      <c r="M35" s="51" t="s">
        <v>128</v>
      </c>
      <c r="N35" s="52" t="s">
        <v>130</v>
      </c>
      <c r="O35" s="53" t="s">
        <v>129</v>
      </c>
      <c r="P35" s="50">
        <v>0.56000000000000005</v>
      </c>
    </row>
    <row r="36" spans="1:16" ht="30" x14ac:dyDescent="0.25">
      <c r="A36" s="54" t="s">
        <v>202</v>
      </c>
      <c r="B36" s="55" t="s">
        <v>132</v>
      </c>
      <c r="C36" s="60">
        <v>-4.4999999999999998E-2</v>
      </c>
      <c r="D36" s="57" t="s">
        <v>137</v>
      </c>
      <c r="E36" s="58" t="s">
        <v>121</v>
      </c>
      <c r="F36" s="59"/>
      <c r="G36" s="238"/>
      <c r="H36" s="239" t="s">
        <v>111</v>
      </c>
      <c r="I36" s="60">
        <v>2.8000000000000001E-2</v>
      </c>
      <c r="J36" s="82">
        <v>19</v>
      </c>
      <c r="K36" s="30" t="s">
        <v>112</v>
      </c>
      <c r="L36" s="66" t="s">
        <v>115</v>
      </c>
      <c r="M36" s="79" t="s">
        <v>203</v>
      </c>
      <c r="N36" s="80" t="s">
        <v>117</v>
      </c>
      <c r="O36" s="81" t="s">
        <v>116</v>
      </c>
      <c r="P36" s="66">
        <v>0.37</v>
      </c>
    </row>
    <row r="37" spans="1:16" ht="45" x14ac:dyDescent="0.25">
      <c r="A37" s="67" t="s">
        <v>204</v>
      </c>
      <c r="B37" s="43" t="s">
        <v>132</v>
      </c>
      <c r="C37" s="44">
        <v>-3.9E-2</v>
      </c>
      <c r="D37" s="45" t="s">
        <v>137</v>
      </c>
      <c r="E37" s="46">
        <v>0.19700000000000001</v>
      </c>
      <c r="F37" s="47" t="s">
        <v>174</v>
      </c>
      <c r="G37" s="236">
        <v>0.16400000000000001</v>
      </c>
      <c r="H37" s="237" t="s">
        <v>112</v>
      </c>
      <c r="I37" s="44" t="s">
        <v>112</v>
      </c>
      <c r="J37" s="48">
        <v>4</v>
      </c>
      <c r="K37" s="49" t="s">
        <v>112</v>
      </c>
      <c r="L37" s="69" t="s">
        <v>205</v>
      </c>
      <c r="M37" s="70" t="s">
        <v>205</v>
      </c>
      <c r="N37" s="71" t="s">
        <v>205</v>
      </c>
      <c r="O37" s="72" t="s">
        <v>205</v>
      </c>
      <c r="P37" s="50">
        <v>0.45</v>
      </c>
    </row>
    <row r="38" spans="1:16" ht="45.75" thickBot="1" x14ac:dyDescent="0.3">
      <c r="A38" s="84" t="s">
        <v>206</v>
      </c>
      <c r="B38" s="85" t="s">
        <v>119</v>
      </c>
      <c r="C38" s="86">
        <v>-1.2999999999999999E-2</v>
      </c>
      <c r="D38" s="87" t="s">
        <v>151</v>
      </c>
      <c r="E38" s="88">
        <v>0.35599999999999998</v>
      </c>
      <c r="F38" s="85" t="s">
        <v>111</v>
      </c>
      <c r="G38" s="240">
        <v>0.06</v>
      </c>
      <c r="H38" s="241" t="s">
        <v>112</v>
      </c>
      <c r="I38" s="86" t="s">
        <v>112</v>
      </c>
      <c r="J38" s="89">
        <v>20</v>
      </c>
      <c r="K38" s="90" t="s">
        <v>112</v>
      </c>
      <c r="L38" s="91" t="s">
        <v>207</v>
      </c>
      <c r="M38" s="92" t="s">
        <v>207</v>
      </c>
      <c r="N38" s="93" t="s">
        <v>207</v>
      </c>
      <c r="O38" s="94" t="s">
        <v>207</v>
      </c>
      <c r="P38" s="95">
        <v>0.35</v>
      </c>
    </row>
    <row r="39" spans="1:16" x14ac:dyDescent="0.25">
      <c r="K39" s="30"/>
      <c r="L39" s="30"/>
      <c r="M39" s="30"/>
      <c r="N39" s="30"/>
      <c r="O39" s="30"/>
    </row>
    <row r="40" spans="1:16" x14ac:dyDescent="0.25">
      <c r="K40" s="30"/>
      <c r="L40" s="30"/>
      <c r="M40" s="30"/>
      <c r="N40" s="30"/>
      <c r="O40" s="30"/>
    </row>
    <row r="41" spans="1:16" x14ac:dyDescent="0.25">
      <c r="K41" s="30"/>
      <c r="L41" s="30"/>
      <c r="M41" s="30"/>
      <c r="N41" s="30"/>
      <c r="O41" s="30"/>
    </row>
    <row r="42" spans="1:16" x14ac:dyDescent="0.25">
      <c r="K42" s="30"/>
      <c r="L42" s="30"/>
      <c r="M42" s="30"/>
      <c r="N42" s="30"/>
      <c r="O42" s="30"/>
    </row>
    <row r="43" spans="1:16" x14ac:dyDescent="0.25">
      <c r="K43" s="30"/>
      <c r="L43" s="30"/>
      <c r="M43" s="30"/>
      <c r="N43" s="30"/>
      <c r="O43" s="30"/>
    </row>
    <row r="44" spans="1:16" x14ac:dyDescent="0.25">
      <c r="K44" s="30"/>
      <c r="L44" s="30"/>
      <c r="M44" s="30"/>
      <c r="N44" s="30"/>
      <c r="O44" s="30"/>
    </row>
    <row r="45" spans="1:16" x14ac:dyDescent="0.25">
      <c r="K45" s="30"/>
      <c r="L45" s="30"/>
      <c r="M45" s="30"/>
      <c r="N45" s="30"/>
      <c r="O45" s="30"/>
    </row>
    <row r="46" spans="1:16" x14ac:dyDescent="0.25">
      <c r="K46" s="30"/>
      <c r="L46" s="30"/>
      <c r="M46" s="30"/>
      <c r="N46" s="30"/>
      <c r="O46" s="30"/>
    </row>
    <row r="47" spans="1:16" x14ac:dyDescent="0.25">
      <c r="K47" s="30"/>
      <c r="L47" s="30"/>
      <c r="M47" s="30"/>
      <c r="N47" s="30"/>
      <c r="O47" s="30"/>
    </row>
    <row r="48" spans="1:16" x14ac:dyDescent="0.25">
      <c r="K48" s="30"/>
      <c r="L48" s="30"/>
      <c r="M48" s="30"/>
      <c r="N48" s="30"/>
      <c r="O48" s="30"/>
    </row>
    <row r="49" spans="11:15" x14ac:dyDescent="0.25">
      <c r="K49" s="30"/>
      <c r="L49" s="30"/>
      <c r="M49" s="30"/>
      <c r="N49" s="30"/>
      <c r="O49" s="30"/>
    </row>
    <row r="50" spans="11:15" x14ac:dyDescent="0.25">
      <c r="K50" s="30"/>
      <c r="L50" s="30"/>
      <c r="M50" s="30"/>
      <c r="N50" s="30"/>
      <c r="O50" s="30"/>
    </row>
    <row r="51" spans="11:15" x14ac:dyDescent="0.25">
      <c r="K51" s="30"/>
      <c r="L51" s="30"/>
      <c r="M51" s="30"/>
      <c r="N51" s="30"/>
      <c r="O51" s="30"/>
    </row>
    <row r="52" spans="11:15" x14ac:dyDescent="0.25">
      <c r="K52" s="30"/>
      <c r="L52" s="30"/>
      <c r="M52" s="30"/>
      <c r="N52" s="30"/>
      <c r="O52" s="30"/>
    </row>
    <row r="53" spans="11:15" x14ac:dyDescent="0.25">
      <c r="K53" s="30"/>
      <c r="L53" s="30"/>
      <c r="M53" s="30"/>
      <c r="N53" s="30"/>
      <c r="O53" s="30"/>
    </row>
    <row r="54" spans="11:15" x14ac:dyDescent="0.25">
      <c r="K54" s="30"/>
      <c r="L54" s="30"/>
      <c r="M54" s="30"/>
      <c r="N54" s="30"/>
      <c r="O54" s="30"/>
    </row>
    <row r="55" spans="11:15" x14ac:dyDescent="0.25">
      <c r="K55" s="30"/>
      <c r="L55" s="30"/>
      <c r="M55" s="30"/>
      <c r="N55" s="30"/>
      <c r="O55" s="30"/>
    </row>
    <row r="56" spans="11:15" x14ac:dyDescent="0.25">
      <c r="K56" s="30"/>
      <c r="L56" s="30"/>
      <c r="M56" s="30"/>
      <c r="N56" s="30"/>
      <c r="O56" s="30"/>
    </row>
    <row r="57" spans="11:15" x14ac:dyDescent="0.25">
      <c r="K57" s="30"/>
      <c r="L57" s="30"/>
      <c r="M57" s="30"/>
      <c r="N57" s="30"/>
      <c r="O57" s="30"/>
    </row>
    <row r="58" spans="11:15" x14ac:dyDescent="0.25">
      <c r="K58" s="30"/>
      <c r="L58" s="30"/>
      <c r="M58" s="30"/>
      <c r="N58" s="30"/>
      <c r="O58" s="30"/>
    </row>
    <row r="59" spans="11:15" x14ac:dyDescent="0.25">
      <c r="K59" s="30"/>
      <c r="L59" s="30"/>
      <c r="M59" s="30"/>
      <c r="N59" s="30"/>
      <c r="O59" s="30"/>
    </row>
    <row r="60" spans="11:15" x14ac:dyDescent="0.25">
      <c r="K60" s="30"/>
      <c r="L60" s="30"/>
      <c r="M60" s="30"/>
      <c r="N60" s="30"/>
      <c r="O60" s="30"/>
    </row>
    <row r="61" spans="11:15" x14ac:dyDescent="0.25">
      <c r="K61" s="30"/>
      <c r="L61" s="30"/>
      <c r="M61" s="30"/>
      <c r="N61" s="30"/>
      <c r="O61" s="30"/>
    </row>
    <row r="62" spans="11:15" x14ac:dyDescent="0.25">
      <c r="K62" s="30"/>
      <c r="L62" s="30"/>
      <c r="M62" s="30"/>
      <c r="N62" s="30"/>
      <c r="O62" s="30"/>
    </row>
    <row r="63" spans="11:15" x14ac:dyDescent="0.25">
      <c r="K63" s="30"/>
      <c r="L63" s="30"/>
      <c r="M63" s="30"/>
      <c r="N63" s="30"/>
      <c r="O63" s="30"/>
    </row>
    <row r="64" spans="11:15" x14ac:dyDescent="0.25">
      <c r="K64" s="30"/>
      <c r="L64" s="30"/>
      <c r="M64" s="30"/>
      <c r="N64" s="30"/>
      <c r="O64" s="30"/>
    </row>
    <row r="65" spans="11:15" x14ac:dyDescent="0.25">
      <c r="K65" s="30"/>
      <c r="L65" s="30"/>
      <c r="M65" s="30"/>
      <c r="N65" s="30"/>
      <c r="O65" s="30"/>
    </row>
    <row r="66" spans="11:15" x14ac:dyDescent="0.25">
      <c r="K66" s="30"/>
      <c r="L66" s="30"/>
      <c r="M66" s="30"/>
      <c r="N66" s="30"/>
      <c r="O66" s="30"/>
    </row>
    <row r="67" spans="11:15" x14ac:dyDescent="0.25">
      <c r="K67" s="30"/>
      <c r="L67" s="30"/>
      <c r="M67" s="30"/>
      <c r="N67" s="30"/>
      <c r="O67" s="30"/>
    </row>
    <row r="68" spans="11:15" x14ac:dyDescent="0.25">
      <c r="K68" s="30"/>
      <c r="L68" s="30"/>
      <c r="M68" s="30"/>
      <c r="N68" s="30"/>
      <c r="O68" s="30"/>
    </row>
    <row r="69" spans="11:15" x14ac:dyDescent="0.25">
      <c r="K69" s="30"/>
      <c r="L69" s="30"/>
      <c r="M69" s="30"/>
      <c r="N69" s="30"/>
      <c r="O69" s="30"/>
    </row>
    <row r="70" spans="11:15" x14ac:dyDescent="0.25">
      <c r="K70" s="30"/>
      <c r="L70" s="30"/>
      <c r="M70" s="30"/>
      <c r="N70" s="30"/>
      <c r="O70" s="30"/>
    </row>
    <row r="71" spans="11:15" x14ac:dyDescent="0.25">
      <c r="K71" s="30"/>
      <c r="L71" s="30"/>
      <c r="M71" s="30"/>
      <c r="N71" s="30"/>
      <c r="O71" s="30"/>
    </row>
    <row r="72" spans="11:15" x14ac:dyDescent="0.25">
      <c r="K72" s="30"/>
      <c r="L72" s="30"/>
      <c r="M72" s="30"/>
      <c r="N72" s="30"/>
      <c r="O72" s="30"/>
    </row>
    <row r="73" spans="11:15" x14ac:dyDescent="0.25">
      <c r="K73" s="30"/>
      <c r="L73" s="30"/>
      <c r="M73" s="30"/>
      <c r="N73" s="30"/>
      <c r="O73" s="30"/>
    </row>
    <row r="74" spans="11:15" x14ac:dyDescent="0.25">
      <c r="K74" s="30"/>
      <c r="L74" s="30"/>
      <c r="M74" s="30"/>
      <c r="N74" s="30"/>
      <c r="O74" s="30"/>
    </row>
    <row r="75" spans="11:15" x14ac:dyDescent="0.25">
      <c r="K75" s="30"/>
      <c r="L75" s="30"/>
      <c r="M75" s="30"/>
      <c r="N75" s="30"/>
      <c r="O75" s="30"/>
    </row>
    <row r="76" spans="11:15" x14ac:dyDescent="0.25">
      <c r="K76" s="30"/>
      <c r="L76" s="30"/>
      <c r="M76" s="30"/>
      <c r="N76" s="30"/>
      <c r="O76" s="30"/>
    </row>
    <row r="77" spans="11:15" x14ac:dyDescent="0.25">
      <c r="K77" s="30"/>
      <c r="L77" s="30"/>
      <c r="M77" s="30"/>
      <c r="N77" s="30"/>
      <c r="O77" s="30"/>
    </row>
    <row r="78" spans="11:15" x14ac:dyDescent="0.25">
      <c r="K78" s="30"/>
      <c r="L78" s="30"/>
      <c r="M78" s="30"/>
      <c r="N78" s="30"/>
      <c r="O78" s="30"/>
    </row>
    <row r="79" spans="11:15" x14ac:dyDescent="0.25">
      <c r="K79" s="30"/>
      <c r="L79" s="30"/>
      <c r="M79" s="30"/>
      <c r="N79" s="30"/>
      <c r="O79" s="30"/>
    </row>
    <row r="80" spans="11:15" x14ac:dyDescent="0.25">
      <c r="K80" s="30"/>
      <c r="L80" s="30"/>
      <c r="M80" s="30"/>
      <c r="N80" s="30"/>
      <c r="O80" s="30"/>
    </row>
    <row r="81" spans="11:15" x14ac:dyDescent="0.25">
      <c r="K81" s="30"/>
      <c r="L81" s="30"/>
      <c r="M81" s="30"/>
      <c r="N81" s="30"/>
      <c r="O81" s="30"/>
    </row>
    <row r="82" spans="11:15" x14ac:dyDescent="0.25">
      <c r="K82" s="30"/>
      <c r="L82" s="30"/>
      <c r="M82" s="30"/>
      <c r="N82" s="30"/>
      <c r="O82" s="30"/>
    </row>
    <row r="83" spans="11:15" x14ac:dyDescent="0.25">
      <c r="K83" s="30"/>
      <c r="L83" s="30"/>
      <c r="M83" s="30"/>
      <c r="N83" s="30"/>
      <c r="O83" s="30"/>
    </row>
    <row r="84" spans="11:15" x14ac:dyDescent="0.25">
      <c r="K84" s="30"/>
      <c r="L84" s="30"/>
      <c r="M84" s="30"/>
      <c r="N84" s="30"/>
      <c r="O84" s="30"/>
    </row>
    <row r="85" spans="11:15" x14ac:dyDescent="0.25">
      <c r="K85" s="30"/>
      <c r="L85" s="30"/>
      <c r="M85" s="30"/>
      <c r="N85" s="30"/>
      <c r="O85" s="30"/>
    </row>
    <row r="86" spans="11:15" x14ac:dyDescent="0.25">
      <c r="K86" s="30"/>
      <c r="L86" s="30"/>
      <c r="M86" s="30"/>
      <c r="N86" s="30"/>
      <c r="O86" s="30"/>
    </row>
    <row r="87" spans="11:15" x14ac:dyDescent="0.25">
      <c r="K87" s="30"/>
      <c r="L87" s="30"/>
      <c r="M87" s="30"/>
      <c r="N87" s="30"/>
      <c r="O87" s="30"/>
    </row>
    <row r="88" spans="11:15" x14ac:dyDescent="0.25">
      <c r="K88" s="30"/>
      <c r="L88" s="30"/>
      <c r="M88" s="30"/>
      <c r="N88" s="30"/>
      <c r="O88" s="30"/>
    </row>
    <row r="89" spans="11:15" x14ac:dyDescent="0.25">
      <c r="K89" s="30"/>
      <c r="L89" s="30"/>
      <c r="M89" s="30"/>
      <c r="N89" s="30"/>
      <c r="O89" s="30"/>
    </row>
    <row r="90" spans="11:15" x14ac:dyDescent="0.25">
      <c r="K90" s="30"/>
      <c r="L90" s="30"/>
      <c r="M90" s="30"/>
      <c r="N90" s="30"/>
      <c r="O90" s="30"/>
    </row>
    <row r="91" spans="11:15" x14ac:dyDescent="0.25">
      <c r="K91" s="30"/>
      <c r="L91" s="30"/>
      <c r="M91" s="30"/>
      <c r="N91" s="30"/>
      <c r="O91" s="30"/>
    </row>
    <row r="92" spans="11:15" x14ac:dyDescent="0.25">
      <c r="K92" s="30"/>
      <c r="L92" s="30"/>
      <c r="M92" s="30"/>
      <c r="N92" s="30"/>
      <c r="O92" s="30"/>
    </row>
    <row r="93" spans="11:15" x14ac:dyDescent="0.25">
      <c r="K93" s="30"/>
      <c r="L93" s="30"/>
      <c r="M93" s="30"/>
      <c r="N93" s="30"/>
      <c r="O93" s="30"/>
    </row>
    <row r="94" spans="11:15" x14ac:dyDescent="0.25">
      <c r="K94" s="30"/>
      <c r="L94" s="30"/>
      <c r="M94" s="30"/>
      <c r="N94" s="30"/>
      <c r="O94" s="30"/>
    </row>
    <row r="95" spans="11:15" x14ac:dyDescent="0.25">
      <c r="K95" s="30"/>
      <c r="L95" s="30"/>
      <c r="M95" s="30"/>
      <c r="N95" s="30"/>
      <c r="O95" s="30"/>
    </row>
    <row r="96" spans="11:15" x14ac:dyDescent="0.25">
      <c r="K96" s="30"/>
      <c r="L96" s="30"/>
      <c r="M96" s="30"/>
      <c r="N96" s="30"/>
      <c r="O96" s="30"/>
    </row>
    <row r="97" spans="11:15" x14ac:dyDescent="0.25">
      <c r="K97" s="30"/>
      <c r="L97" s="30"/>
      <c r="M97" s="30"/>
      <c r="N97" s="30"/>
      <c r="O97" s="30"/>
    </row>
    <row r="98" spans="11:15" x14ac:dyDescent="0.25">
      <c r="K98" s="30"/>
      <c r="L98" s="30"/>
      <c r="M98" s="30"/>
      <c r="N98" s="30"/>
      <c r="O98" s="30"/>
    </row>
  </sheetData>
  <sheetProtection password="CDBA" sheet="1" objects="1" scenarios="1" formatCells="0" formatColumns="0" formatRows="0"/>
  <mergeCells count="17">
    <mergeCell ref="A1:K1"/>
    <mergeCell ref="A2:K2"/>
    <mergeCell ref="A4:A5"/>
    <mergeCell ref="B4:C4"/>
    <mergeCell ref="D4:E4"/>
    <mergeCell ref="F4:G4"/>
    <mergeCell ref="H4:I4"/>
    <mergeCell ref="J4:J5"/>
    <mergeCell ref="K4:K5"/>
    <mergeCell ref="L4:L5"/>
    <mergeCell ref="M4:O4"/>
    <mergeCell ref="P4:P5"/>
    <mergeCell ref="B6:C6"/>
    <mergeCell ref="D6:E6"/>
    <mergeCell ref="F6:G6"/>
    <mergeCell ref="H6:I6"/>
    <mergeCell ref="M6:O6"/>
  </mergeCells>
  <hyperlinks>
    <hyperlink ref="B6" r:id="rId1"/>
    <hyperlink ref="J6" r:id="rId2" location="rankings"/>
    <hyperlink ref="L6" r:id="rId3"/>
    <hyperlink ref="M6" r:id="rId4"/>
    <hyperlink ref="P6" r:id="rId5"/>
    <hyperlink ref="F6" r:id="rId6"/>
    <hyperlink ref="K6" r:id="rId7"/>
    <hyperlink ref="H6" r:id="rId8"/>
  </hyperlinks>
  <printOptions horizontalCentered="1"/>
  <pageMargins left="0.25" right="0.25" top="0.75" bottom="0.75" header="0.3" footer="0.3"/>
  <pageSetup paperSize="5" scale="77" fitToHeight="0" orientation="landscape" r:id="rId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4"/>
  <sheetViews>
    <sheetView zoomScale="80" zoomScaleNormal="80" workbookViewId="0">
      <selection activeCell="O3" sqref="O3"/>
    </sheetView>
  </sheetViews>
  <sheetFormatPr defaultRowHeight="15" x14ac:dyDescent="0.25"/>
  <cols>
    <col min="1" max="1" width="31.5703125" customWidth="1"/>
    <col min="7" max="7" width="23.42578125" customWidth="1"/>
    <col min="8" max="8" width="25.85546875" customWidth="1"/>
    <col min="9" max="9" width="12.7109375" customWidth="1"/>
    <col min="10" max="10" width="12.5703125" customWidth="1"/>
  </cols>
  <sheetData>
    <row r="1" spans="1:13" x14ac:dyDescent="0.25">
      <c r="A1" s="607" t="s">
        <v>208</v>
      </c>
      <c r="B1" s="607"/>
      <c r="C1" s="607"/>
      <c r="D1" s="607"/>
      <c r="E1" s="607"/>
      <c r="F1" s="607"/>
      <c r="G1" s="607"/>
      <c r="H1" s="607"/>
      <c r="I1" s="607"/>
      <c r="J1" s="607"/>
      <c r="K1" s="607"/>
      <c r="L1" s="607"/>
      <c r="M1" s="607"/>
    </row>
    <row r="3" spans="1:13" s="29" customFormat="1" ht="60.6" customHeight="1" x14ac:dyDescent="0.25">
      <c r="A3" s="608" t="s">
        <v>395</v>
      </c>
      <c r="B3" s="608"/>
      <c r="C3" s="608"/>
      <c r="D3" s="608"/>
      <c r="E3" s="608"/>
      <c r="F3" s="608"/>
      <c r="G3" s="608"/>
      <c r="H3" s="608"/>
      <c r="I3" s="608"/>
      <c r="J3" s="608"/>
      <c r="K3" s="608"/>
      <c r="L3" s="608"/>
      <c r="M3" s="608"/>
    </row>
    <row r="4" spans="1:13" ht="72" customHeight="1" x14ac:dyDescent="0.25">
      <c r="A4" s="609" t="s">
        <v>209</v>
      </c>
      <c r="B4" s="609"/>
      <c r="C4" s="609"/>
      <c r="D4" s="609"/>
      <c r="E4" s="609"/>
      <c r="F4" s="609"/>
      <c r="G4" s="609"/>
      <c r="H4" s="609"/>
      <c r="I4" s="609"/>
      <c r="J4" s="609"/>
      <c r="K4" s="609"/>
      <c r="L4" s="609"/>
      <c r="M4" s="609"/>
    </row>
    <row r="5" spans="1:13" ht="40.15" customHeight="1" x14ac:dyDescent="0.25">
      <c r="A5" s="606" t="s">
        <v>210</v>
      </c>
      <c r="B5" s="606"/>
      <c r="C5" s="606"/>
      <c r="D5" s="606"/>
      <c r="E5" s="606"/>
      <c r="F5" s="606"/>
      <c r="G5" s="606"/>
      <c r="H5" s="606"/>
      <c r="I5" s="606"/>
      <c r="J5" s="606"/>
      <c r="K5" s="606"/>
      <c r="L5" s="606"/>
      <c r="M5" s="606"/>
    </row>
    <row r="6" spans="1:13" ht="246" customHeight="1" x14ac:dyDescent="0.25">
      <c r="A6" s="598" t="s">
        <v>508</v>
      </c>
      <c r="B6" s="610"/>
      <c r="C6" s="610"/>
      <c r="D6" s="610"/>
      <c r="E6" s="610"/>
      <c r="F6" s="610"/>
      <c r="G6" s="610"/>
      <c r="H6" s="610"/>
      <c r="I6" s="610"/>
      <c r="J6" s="610"/>
      <c r="K6" s="610"/>
      <c r="L6" s="610"/>
      <c r="M6" s="610"/>
    </row>
    <row r="8" spans="1:13" ht="61.9" customHeight="1" x14ac:dyDescent="0.25">
      <c r="A8" s="606" t="s">
        <v>211</v>
      </c>
      <c r="B8" s="606"/>
      <c r="C8" s="606"/>
      <c r="D8" s="606"/>
      <c r="E8" s="606"/>
      <c r="F8" s="606"/>
      <c r="G8" s="606"/>
      <c r="H8" s="606"/>
      <c r="I8" s="606"/>
      <c r="J8" s="606"/>
      <c r="K8" s="606"/>
      <c r="L8" s="606"/>
      <c r="M8" s="606"/>
    </row>
    <row r="9" spans="1:13" ht="409.5" customHeight="1" x14ac:dyDescent="0.25">
      <c r="A9" s="598" t="s">
        <v>529</v>
      </c>
      <c r="B9" s="598"/>
      <c r="C9" s="598"/>
      <c r="D9" s="598"/>
      <c r="E9" s="598"/>
      <c r="F9" s="598"/>
      <c r="G9" s="598"/>
      <c r="H9" s="598"/>
      <c r="I9" s="598"/>
      <c r="J9" s="598"/>
      <c r="K9" s="598"/>
      <c r="L9" s="598"/>
      <c r="M9" s="598"/>
    </row>
    <row r="10" spans="1:13" ht="24.6" customHeight="1" x14ac:dyDescent="0.25">
      <c r="A10" s="98"/>
      <c r="B10" s="98"/>
      <c r="C10" s="98"/>
      <c r="D10" s="98"/>
      <c r="E10" s="98"/>
      <c r="F10" s="98"/>
      <c r="G10" s="98"/>
      <c r="H10" s="98"/>
      <c r="I10" s="98"/>
      <c r="J10" s="98"/>
      <c r="K10" s="98"/>
      <c r="L10" s="98"/>
      <c r="M10" s="98"/>
    </row>
    <row r="11" spans="1:13" ht="50.45" customHeight="1" x14ac:dyDescent="0.25">
      <c r="A11" s="599" t="s">
        <v>212</v>
      </c>
      <c r="B11" s="599"/>
      <c r="C11" s="599"/>
      <c r="D11" s="599"/>
      <c r="E11" s="599"/>
      <c r="F11" s="599"/>
      <c r="G11" s="599"/>
      <c r="H11" s="599"/>
      <c r="I11" s="599"/>
      <c r="J11" s="599"/>
      <c r="K11" s="599"/>
      <c r="L11" s="599"/>
      <c r="M11" s="599"/>
    </row>
    <row r="12" spans="1:13" ht="79.900000000000006" customHeight="1" x14ac:dyDescent="0.25">
      <c r="A12" s="598" t="s">
        <v>509</v>
      </c>
      <c r="B12" s="598"/>
      <c r="C12" s="598"/>
      <c r="D12" s="598"/>
      <c r="E12" s="598"/>
      <c r="F12" s="598"/>
      <c r="G12" s="598"/>
      <c r="H12" s="598"/>
      <c r="I12" s="598"/>
      <c r="J12" s="598"/>
      <c r="K12" s="598"/>
      <c r="L12" s="598"/>
      <c r="M12" s="598"/>
    </row>
    <row r="14" spans="1:13" ht="60" customHeight="1" x14ac:dyDescent="0.25">
      <c r="A14" s="600" t="s">
        <v>404</v>
      </c>
      <c r="B14" s="600"/>
      <c r="C14" s="600"/>
      <c r="D14" s="600"/>
      <c r="E14" s="600"/>
      <c r="F14" s="600"/>
      <c r="G14" s="600"/>
      <c r="H14" s="600"/>
      <c r="I14" s="600"/>
      <c r="J14" s="600"/>
      <c r="K14" s="600"/>
      <c r="L14" s="600"/>
      <c r="M14" s="600"/>
    </row>
    <row r="15" spans="1:13" ht="357" customHeight="1" x14ac:dyDescent="0.25">
      <c r="A15" s="595" t="s">
        <v>530</v>
      </c>
      <c r="B15" s="601"/>
      <c r="C15" s="601"/>
      <c r="D15" s="601"/>
      <c r="E15" s="601"/>
      <c r="F15" s="601"/>
      <c r="G15" s="601"/>
      <c r="H15" s="601"/>
      <c r="I15" s="601"/>
      <c r="J15" s="601"/>
      <c r="K15" s="601"/>
      <c r="L15" s="601"/>
      <c r="M15" s="602"/>
    </row>
    <row r="16" spans="1:13" ht="144.75" customHeight="1" x14ac:dyDescent="0.25">
      <c r="A16" s="603" t="s">
        <v>531</v>
      </c>
      <c r="B16" s="604"/>
      <c r="C16" s="604"/>
      <c r="D16" s="604"/>
      <c r="E16" s="604"/>
      <c r="F16" s="604"/>
      <c r="G16" s="604"/>
      <c r="H16" s="604"/>
      <c r="I16" s="604"/>
      <c r="J16" s="604"/>
      <c r="K16" s="604"/>
      <c r="L16" s="604"/>
      <c r="M16" s="605"/>
    </row>
    <row r="18" spans="1:13" ht="51" customHeight="1" x14ac:dyDescent="0.25">
      <c r="A18" s="600" t="s">
        <v>396</v>
      </c>
      <c r="B18" s="600"/>
      <c r="C18" s="600"/>
      <c r="D18" s="600"/>
      <c r="E18" s="600"/>
      <c r="F18" s="600"/>
      <c r="G18" s="600"/>
      <c r="H18" s="600"/>
      <c r="I18" s="600"/>
      <c r="J18" s="600"/>
      <c r="K18" s="600"/>
      <c r="L18" s="600"/>
      <c r="M18" s="600"/>
    </row>
    <row r="19" spans="1:13" ht="343.5" customHeight="1" x14ac:dyDescent="0.25">
      <c r="A19" s="595" t="s">
        <v>532</v>
      </c>
      <c r="B19" s="596"/>
      <c r="C19" s="596"/>
      <c r="D19" s="596"/>
      <c r="E19" s="596"/>
      <c r="F19" s="596"/>
      <c r="G19" s="596"/>
      <c r="H19" s="596"/>
      <c r="I19" s="596"/>
      <c r="J19" s="596"/>
      <c r="K19" s="596"/>
      <c r="L19" s="596"/>
      <c r="M19" s="597"/>
    </row>
    <row r="20" spans="1:13" ht="383.25" customHeight="1" x14ac:dyDescent="0.25">
      <c r="A20" s="592" t="s">
        <v>533</v>
      </c>
      <c r="B20" s="593"/>
      <c r="C20" s="593"/>
      <c r="D20" s="593"/>
      <c r="E20" s="593"/>
      <c r="F20" s="593"/>
      <c r="G20" s="593"/>
      <c r="H20" s="593"/>
      <c r="I20" s="593"/>
      <c r="J20" s="593"/>
      <c r="K20" s="593"/>
      <c r="L20" s="593"/>
      <c r="M20" s="594"/>
    </row>
    <row r="21" spans="1:13" ht="26.25" customHeight="1" x14ac:dyDescent="0.25">
      <c r="A21" s="99"/>
      <c r="B21" s="99"/>
      <c r="C21" s="99"/>
      <c r="D21" s="99"/>
      <c r="E21" s="99"/>
      <c r="F21" s="99"/>
      <c r="G21" s="99"/>
      <c r="H21" s="99"/>
      <c r="I21" s="99"/>
      <c r="J21" s="99"/>
      <c r="K21" s="99"/>
      <c r="L21" s="99"/>
      <c r="M21" s="99"/>
    </row>
    <row r="22" spans="1:13" ht="24" customHeight="1" x14ac:dyDescent="0.25"/>
    <row r="24" spans="1:13" ht="24.75" customHeight="1" x14ac:dyDescent="0.25"/>
  </sheetData>
  <mergeCells count="15">
    <mergeCell ref="A8:M8"/>
    <mergeCell ref="A1:M1"/>
    <mergeCell ref="A3:M3"/>
    <mergeCell ref="A4:M4"/>
    <mergeCell ref="A5:M5"/>
    <mergeCell ref="A6:M6"/>
    <mergeCell ref="A20:M20"/>
    <mergeCell ref="A19:M19"/>
    <mergeCell ref="A9:M9"/>
    <mergeCell ref="A11:M11"/>
    <mergeCell ref="A12:M12"/>
    <mergeCell ref="A14:M14"/>
    <mergeCell ref="A15:M15"/>
    <mergeCell ref="A18:M18"/>
    <mergeCell ref="A16:M16"/>
  </mergeCells>
  <pageMargins left="0.7" right="0.7" top="0.75" bottom="0.75" header="0.3" footer="0.3"/>
  <pageSetup scale="68"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H8"/>
  <sheetViews>
    <sheetView workbookViewId="0">
      <selection activeCell="K15" sqref="K15"/>
    </sheetView>
  </sheetViews>
  <sheetFormatPr defaultRowHeight="15" x14ac:dyDescent="0.25"/>
  <cols>
    <col min="1" max="1" width="17.7109375" style="10" bestFit="1" customWidth="1"/>
    <col min="2" max="2" width="18" customWidth="1"/>
    <col min="3" max="3" width="13.28515625" hidden="1" customWidth="1"/>
    <col min="4" max="4" width="13.7109375" customWidth="1"/>
  </cols>
  <sheetData>
    <row r="1" spans="1:8" s="10" customFormat="1" x14ac:dyDescent="0.25">
      <c r="A1" s="229"/>
      <c r="B1" s="233">
        <v>2011</v>
      </c>
      <c r="C1" s="229" t="s">
        <v>35</v>
      </c>
      <c r="D1" s="278">
        <v>2012</v>
      </c>
      <c r="E1" s="278">
        <v>2013</v>
      </c>
    </row>
    <row r="2" spans="1:8" x14ac:dyDescent="0.25">
      <c r="A2" s="229" t="s">
        <v>4</v>
      </c>
      <c r="B2">
        <v>10.7</v>
      </c>
      <c r="C2" s="1">
        <v>1432.7</v>
      </c>
      <c r="D2">
        <v>10.7</v>
      </c>
      <c r="E2">
        <v>12.65</v>
      </c>
      <c r="H2" t="s">
        <v>407</v>
      </c>
    </row>
    <row r="3" spans="1:8" x14ac:dyDescent="0.25">
      <c r="A3" s="229" t="s">
        <v>1</v>
      </c>
      <c r="B3">
        <v>299.68</v>
      </c>
      <c r="C3" s="1">
        <v>861.7</v>
      </c>
      <c r="D3">
        <v>299.68</v>
      </c>
      <c r="E3">
        <v>290.76</v>
      </c>
    </row>
    <row r="4" spans="1:8" x14ac:dyDescent="0.25">
      <c r="A4" s="229" t="s">
        <v>2</v>
      </c>
      <c r="B4">
        <v>90.91</v>
      </c>
      <c r="C4">
        <v>164.8</v>
      </c>
      <c r="D4">
        <v>54.3</v>
      </c>
      <c r="E4">
        <v>84.3</v>
      </c>
    </row>
    <row r="5" spans="1:8" x14ac:dyDescent="0.25">
      <c r="A5" s="278" t="s">
        <v>3</v>
      </c>
      <c r="B5">
        <v>25.31</v>
      </c>
      <c r="C5" s="2">
        <v>10.8</v>
      </c>
      <c r="D5">
        <v>31.66</v>
      </c>
      <c r="E5">
        <v>23.04</v>
      </c>
    </row>
    <row r="6" spans="1:8" x14ac:dyDescent="0.25">
      <c r="A6" s="278"/>
      <c r="C6" s="1"/>
    </row>
    <row r="7" spans="1:8" x14ac:dyDescent="0.25">
      <c r="A7" s="278" t="s">
        <v>510</v>
      </c>
    </row>
    <row r="8" spans="1:8" x14ac:dyDescent="0.25">
      <c r="A8" s="279" t="s">
        <v>511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Y17"/>
  <sheetViews>
    <sheetView workbookViewId="0">
      <selection activeCell="F26" sqref="F26"/>
    </sheetView>
  </sheetViews>
  <sheetFormatPr defaultRowHeight="15" x14ac:dyDescent="0.25"/>
  <cols>
    <col min="1" max="1" width="31.140625" customWidth="1"/>
    <col min="2" max="8" width="17.5703125" bestFit="1" customWidth="1"/>
  </cols>
  <sheetData>
    <row r="1" spans="1:25" x14ac:dyDescent="0.25">
      <c r="B1" s="3" t="s">
        <v>7</v>
      </c>
      <c r="C1" s="3" t="s">
        <v>8</v>
      </c>
      <c r="D1" s="3" t="s">
        <v>9</v>
      </c>
      <c r="E1" s="3" t="s">
        <v>10</v>
      </c>
      <c r="F1" s="3" t="s">
        <v>11</v>
      </c>
      <c r="G1" s="3" t="s">
        <v>12</v>
      </c>
      <c r="H1" s="3" t="s">
        <v>13</v>
      </c>
      <c r="I1" s="3" t="s">
        <v>14</v>
      </c>
      <c r="J1" s="3" t="s">
        <v>15</v>
      </c>
      <c r="K1" s="3" t="s">
        <v>16</v>
      </c>
      <c r="L1" s="3" t="s">
        <v>17</v>
      </c>
      <c r="M1" s="3" t="s">
        <v>18</v>
      </c>
      <c r="N1" s="3" t="s">
        <v>19</v>
      </c>
      <c r="O1" s="3" t="s">
        <v>20</v>
      </c>
      <c r="P1" s="3" t="s">
        <v>21</v>
      </c>
      <c r="Q1" s="3" t="s">
        <v>22</v>
      </c>
      <c r="R1" s="3" t="s">
        <v>23</v>
      </c>
      <c r="S1" s="3" t="s">
        <v>24</v>
      </c>
      <c r="T1" s="3" t="s">
        <v>25</v>
      </c>
      <c r="U1" s="3" t="s">
        <v>26</v>
      </c>
      <c r="V1" s="3" t="s">
        <v>27</v>
      </c>
      <c r="W1" s="3" t="s">
        <v>28</v>
      </c>
      <c r="X1" s="280" t="s">
        <v>29</v>
      </c>
      <c r="Y1">
        <v>2013</v>
      </c>
    </row>
    <row r="2" spans="1:25" x14ac:dyDescent="0.25">
      <c r="A2" t="s">
        <v>231</v>
      </c>
      <c r="B2">
        <v>640</v>
      </c>
      <c r="C2">
        <v>650</v>
      </c>
      <c r="D2">
        <v>650</v>
      </c>
      <c r="E2">
        <v>650</v>
      </c>
      <c r="F2">
        <v>660</v>
      </c>
      <c r="G2">
        <v>680</v>
      </c>
      <c r="H2">
        <v>720</v>
      </c>
      <c r="I2">
        <v>730</v>
      </c>
      <c r="J2">
        <v>750</v>
      </c>
      <c r="K2">
        <v>780</v>
      </c>
      <c r="L2">
        <v>820</v>
      </c>
      <c r="M2">
        <v>860</v>
      </c>
      <c r="N2">
        <v>920</v>
      </c>
      <c r="O2">
        <v>970</v>
      </c>
      <c r="P2">
        <v>1050</v>
      </c>
      <c r="Q2">
        <v>1120</v>
      </c>
      <c r="R2">
        <v>1210</v>
      </c>
      <c r="S2">
        <v>1290</v>
      </c>
      <c r="T2">
        <v>1370</v>
      </c>
      <c r="U2">
        <v>1420</v>
      </c>
      <c r="V2">
        <v>1490</v>
      </c>
      <c r="W2">
        <v>1580</v>
      </c>
      <c r="X2">
        <v>1640</v>
      </c>
      <c r="Y2">
        <v>1760</v>
      </c>
    </row>
    <row r="3" spans="1:25" x14ac:dyDescent="0.25">
      <c r="A3" t="s">
        <v>232</v>
      </c>
      <c r="B3">
        <v>15780121723.918417</v>
      </c>
      <c r="C3">
        <v>16751870426.209297</v>
      </c>
      <c r="D3">
        <v>17175924449.9967</v>
      </c>
      <c r="E3">
        <v>17836549935.294064</v>
      </c>
      <c r="F3">
        <v>18586520147.121059</v>
      </c>
      <c r="G3">
        <v>19844435413.759354</v>
      </c>
      <c r="H3">
        <v>21417956752.422802</v>
      </c>
      <c r="I3">
        <v>22446478275.427536</v>
      </c>
      <c r="J3">
        <v>23640969056.957928</v>
      </c>
      <c r="K3">
        <v>25176684889.951553</v>
      </c>
      <c r="L3">
        <v>27096050263.545265</v>
      </c>
      <c r="M3">
        <v>29243750177.532013</v>
      </c>
      <c r="N3">
        <v>31866591460.935146</v>
      </c>
      <c r="O3">
        <v>34721784201.518135</v>
      </c>
      <c r="P3">
        <v>38528087747.310059</v>
      </c>
      <c r="Q3">
        <v>42155586206.985565</v>
      </c>
      <c r="R3">
        <v>46849494481.592621</v>
      </c>
      <c r="S3">
        <v>51637178499.039978</v>
      </c>
      <c r="T3">
        <v>56301311974.603851</v>
      </c>
      <c r="U3">
        <v>60269458136.06115</v>
      </c>
      <c r="V3">
        <v>65286255307.218239</v>
      </c>
      <c r="W3">
        <v>71088209784.686203</v>
      </c>
      <c r="X3">
        <v>76240240800.854004</v>
      </c>
      <c r="Y3">
        <v>84396049919.06395</v>
      </c>
    </row>
    <row r="4" spans="1:25" x14ac:dyDescent="0.25">
      <c r="A4" t="s">
        <v>36</v>
      </c>
      <c r="B4" s="8">
        <v>660000</v>
      </c>
      <c r="C4" s="8">
        <v>810000</v>
      </c>
      <c r="D4" s="8">
        <v>960000</v>
      </c>
      <c r="E4" s="8">
        <v>1100000</v>
      </c>
      <c r="F4" s="8">
        <v>1200000</v>
      </c>
      <c r="G4" s="8">
        <v>1300000</v>
      </c>
      <c r="H4" s="8">
        <v>1400000</v>
      </c>
      <c r="I4" s="8">
        <v>1500000</v>
      </c>
      <c r="J4" s="8">
        <v>1500000</v>
      </c>
      <c r="K4" s="8">
        <v>1500000</v>
      </c>
      <c r="L4" s="8">
        <v>1500000</v>
      </c>
      <c r="M4" s="8">
        <v>1500000</v>
      </c>
      <c r="N4" s="8">
        <v>1500000</v>
      </c>
      <c r="O4" s="8">
        <v>1500000</v>
      </c>
      <c r="P4" s="8">
        <v>1500000</v>
      </c>
      <c r="Q4" s="8">
        <v>1500000</v>
      </c>
      <c r="R4" s="8">
        <v>1500000</v>
      </c>
      <c r="S4" s="8">
        <v>1400000</v>
      </c>
      <c r="T4" s="8">
        <v>1500000</v>
      </c>
      <c r="U4" s="8">
        <v>1400000</v>
      </c>
      <c r="V4" s="8">
        <v>1400000</v>
      </c>
      <c r="W4" s="24">
        <v>1400000</v>
      </c>
      <c r="X4" s="24">
        <v>1400000</v>
      </c>
      <c r="Y4" s="24">
        <v>1400000</v>
      </c>
    </row>
    <row r="5" spans="1:25" x14ac:dyDescent="0.25">
      <c r="A5" t="s">
        <v>233</v>
      </c>
      <c r="B5">
        <f>B3/B4</f>
        <v>23909.275339270327</v>
      </c>
      <c r="C5">
        <f t="shared" ref="C5:Y5" si="0">C3/C4</f>
        <v>20681.321513838637</v>
      </c>
      <c r="D5">
        <f t="shared" si="0"/>
        <v>17891.587968746564</v>
      </c>
      <c r="E5">
        <f t="shared" si="0"/>
        <v>16215.045395721876</v>
      </c>
      <c r="F5">
        <f t="shared" si="0"/>
        <v>15488.766789267549</v>
      </c>
      <c r="G5">
        <f t="shared" si="0"/>
        <v>15264.950318276426</v>
      </c>
      <c r="H5">
        <f t="shared" si="0"/>
        <v>15298.540537444858</v>
      </c>
      <c r="I5">
        <f t="shared" si="0"/>
        <v>14964.318850285024</v>
      </c>
      <c r="J5">
        <f t="shared" si="0"/>
        <v>15760.646037971952</v>
      </c>
      <c r="K5">
        <f t="shared" si="0"/>
        <v>16784.456593301034</v>
      </c>
      <c r="L5">
        <f t="shared" si="0"/>
        <v>18064.033509030178</v>
      </c>
      <c r="M5">
        <f t="shared" si="0"/>
        <v>19495.83345168801</v>
      </c>
      <c r="N5">
        <f t="shared" si="0"/>
        <v>21244.394307290098</v>
      </c>
      <c r="O5">
        <f t="shared" si="0"/>
        <v>23147.856134345424</v>
      </c>
      <c r="P5">
        <f t="shared" si="0"/>
        <v>25685.391831540041</v>
      </c>
      <c r="Q5">
        <f t="shared" si="0"/>
        <v>28103.724137990375</v>
      </c>
      <c r="R5">
        <f t="shared" si="0"/>
        <v>31232.996321061746</v>
      </c>
      <c r="S5">
        <f t="shared" si="0"/>
        <v>36883.6989278857</v>
      </c>
      <c r="T5">
        <f t="shared" si="0"/>
        <v>37534.207983069231</v>
      </c>
      <c r="U5">
        <f t="shared" si="0"/>
        <v>43049.612954329394</v>
      </c>
      <c r="V5">
        <f t="shared" si="0"/>
        <v>46633.039505155888</v>
      </c>
      <c r="W5">
        <f t="shared" si="0"/>
        <v>50777.292703347288</v>
      </c>
      <c r="X5">
        <f t="shared" si="0"/>
        <v>54457.314857752863</v>
      </c>
      <c r="Y5">
        <f t="shared" si="0"/>
        <v>60282.892799331392</v>
      </c>
    </row>
    <row r="7" spans="1:25" x14ac:dyDescent="0.25">
      <c r="A7" t="s">
        <v>77</v>
      </c>
    </row>
    <row r="9" spans="1:25" x14ac:dyDescent="0.25">
      <c r="A9" s="281"/>
      <c r="B9" s="282">
        <v>2007</v>
      </c>
      <c r="C9" s="282">
        <v>2008</v>
      </c>
      <c r="D9" s="282">
        <v>2009</v>
      </c>
      <c r="E9" s="282">
        <v>2010</v>
      </c>
      <c r="F9" s="282">
        <v>2011</v>
      </c>
      <c r="G9" s="282">
        <v>2012</v>
      </c>
      <c r="H9" s="282">
        <v>2013</v>
      </c>
      <c r="I9" s="281" t="s">
        <v>512</v>
      </c>
    </row>
    <row r="10" spans="1:25" x14ac:dyDescent="0.25">
      <c r="A10" s="283" t="s">
        <v>513</v>
      </c>
      <c r="B10" s="284">
        <f t="shared" ref="B10:H10" si="1">B11/B12/B13</f>
        <v>1620.5828970325629</v>
      </c>
      <c r="C10" s="284">
        <f t="shared" si="1"/>
        <v>1775.7079988384894</v>
      </c>
      <c r="D10" s="284">
        <f t="shared" si="1"/>
        <v>1871.2949038972163</v>
      </c>
      <c r="E10" s="284">
        <f t="shared" si="1"/>
        <v>1983.6175159252591</v>
      </c>
      <c r="F10" s="284">
        <f t="shared" si="1"/>
        <v>2162.6504858882149</v>
      </c>
      <c r="G10" s="284">
        <f t="shared" si="1"/>
        <v>2243.9713339959562</v>
      </c>
      <c r="H10" s="284">
        <f t="shared" si="1"/>
        <v>2264.0805046108239</v>
      </c>
      <c r="I10" s="281" t="s">
        <v>514</v>
      </c>
    </row>
    <row r="11" spans="1:25" x14ac:dyDescent="0.25">
      <c r="A11" s="281" t="s">
        <v>515</v>
      </c>
      <c r="B11" s="285">
        <v>26770432000000</v>
      </c>
      <c r="C11" s="285">
        <v>32638000000000</v>
      </c>
      <c r="D11" s="285">
        <v>37756000000000</v>
      </c>
      <c r="E11" s="285">
        <v>43571000000000</v>
      </c>
      <c r="F11" s="285">
        <v>52378000000000</v>
      </c>
      <c r="G11" s="285">
        <v>61316000000000</v>
      </c>
      <c r="H11" s="285">
        <v>69854000000000</v>
      </c>
      <c r="I11" s="281" t="s">
        <v>516</v>
      </c>
    </row>
    <row r="12" spans="1:25" x14ac:dyDescent="0.25">
      <c r="A12" s="281" t="s">
        <v>517</v>
      </c>
      <c r="B12" s="281">
        <v>401.73</v>
      </c>
      <c r="C12" s="281">
        <v>433.97</v>
      </c>
      <c r="D12" s="281">
        <v>462.34</v>
      </c>
      <c r="E12" s="281">
        <v>488.41</v>
      </c>
      <c r="F12" s="281">
        <v>522.48</v>
      </c>
      <c r="G12" s="281">
        <v>571.85</v>
      </c>
      <c r="H12" s="281">
        <v>626.41999999999996</v>
      </c>
      <c r="I12" s="281" t="s">
        <v>518</v>
      </c>
    </row>
    <row r="13" spans="1:25" x14ac:dyDescent="0.25">
      <c r="A13" s="281" t="s">
        <v>519</v>
      </c>
      <c r="B13" s="285">
        <v>41119693</v>
      </c>
      <c r="C13" s="285">
        <v>42353790</v>
      </c>
      <c r="D13" s="285">
        <v>43639752</v>
      </c>
      <c r="E13" s="285">
        <v>44973330</v>
      </c>
      <c r="F13" s="285">
        <v>46354607</v>
      </c>
      <c r="G13" s="285">
        <v>47783107</v>
      </c>
      <c r="H13" s="285">
        <v>49253126</v>
      </c>
      <c r="I13" s="281" t="s">
        <v>518</v>
      </c>
    </row>
    <row r="14" spans="1:25" x14ac:dyDescent="0.25">
      <c r="A14" s="281" t="s">
        <v>520</v>
      </c>
      <c r="B14" s="281"/>
      <c r="C14" s="281"/>
      <c r="D14" s="285">
        <v>4645218000000</v>
      </c>
      <c r="E14" s="285">
        <v>5570414000000</v>
      </c>
      <c r="F14" s="285">
        <v>7025885000000</v>
      </c>
      <c r="G14" s="285">
        <v>7745913981631</v>
      </c>
      <c r="H14" s="281"/>
      <c r="I14" s="281" t="s">
        <v>518</v>
      </c>
    </row>
    <row r="15" spans="1:25" x14ac:dyDescent="0.25">
      <c r="A15" s="283" t="s">
        <v>521</v>
      </c>
      <c r="B15" s="286">
        <f t="shared" ref="B15:H15" si="2">B14/B11*100</f>
        <v>0</v>
      </c>
      <c r="C15" s="286">
        <f t="shared" si="2"/>
        <v>0</v>
      </c>
      <c r="D15" s="287">
        <f t="shared" si="2"/>
        <v>12.303257760355969</v>
      </c>
      <c r="E15" s="287">
        <f t="shared" si="2"/>
        <v>12.784682472286612</v>
      </c>
      <c r="F15" s="287">
        <f t="shared" si="2"/>
        <v>13.413809232884036</v>
      </c>
      <c r="G15" s="287">
        <f t="shared" si="2"/>
        <v>12.632777711577727</v>
      </c>
      <c r="H15" s="287">
        <f t="shared" si="2"/>
        <v>0</v>
      </c>
      <c r="I15" s="281" t="s">
        <v>522</v>
      </c>
    </row>
    <row r="16" spans="1:25" x14ac:dyDescent="0.25">
      <c r="A16" s="281"/>
      <c r="B16" s="281"/>
      <c r="C16" s="281"/>
      <c r="D16" s="281"/>
      <c r="E16" s="281"/>
      <c r="F16" s="281"/>
      <c r="G16" s="281"/>
      <c r="H16" s="281"/>
      <c r="I16" s="281"/>
    </row>
    <row r="17" spans="1:24" x14ac:dyDescent="0.25">
      <c r="A17" s="281" t="s">
        <v>523</v>
      </c>
      <c r="B17" s="281"/>
      <c r="C17" s="281"/>
      <c r="D17" s="281"/>
      <c r="E17" s="281"/>
      <c r="F17" s="281"/>
      <c r="G17" s="281"/>
      <c r="H17" s="281"/>
      <c r="I17" s="281"/>
      <c r="X17" s="5"/>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F10"/>
  <sheetViews>
    <sheetView workbookViewId="0">
      <selection activeCell="G9" sqref="G9"/>
    </sheetView>
  </sheetViews>
  <sheetFormatPr defaultRowHeight="15" x14ac:dyDescent="0.25"/>
  <cols>
    <col min="1" max="1" width="13.7109375" customWidth="1"/>
    <col min="2" max="2" width="16.7109375" customWidth="1"/>
  </cols>
  <sheetData>
    <row r="1" spans="1:6" x14ac:dyDescent="0.3">
      <c r="A1" s="1" t="s">
        <v>0</v>
      </c>
      <c r="B1" s="1" t="s">
        <v>41</v>
      </c>
    </row>
    <row r="2" spans="1:6" x14ac:dyDescent="0.3">
      <c r="A2" s="1" t="s">
        <v>36</v>
      </c>
      <c r="B2" s="4">
        <v>1400000</v>
      </c>
    </row>
    <row r="3" spans="1:6" x14ac:dyDescent="0.3">
      <c r="A3" s="1" t="s">
        <v>42</v>
      </c>
      <c r="B3" s="4">
        <v>705646</v>
      </c>
    </row>
    <row r="4" spans="1:6" x14ac:dyDescent="0.3">
      <c r="A4" s="1" t="s">
        <v>43</v>
      </c>
      <c r="B4" s="4">
        <v>510000</v>
      </c>
    </row>
    <row r="5" spans="1:6" x14ac:dyDescent="0.3">
      <c r="A5" s="1" t="s">
        <v>44</v>
      </c>
      <c r="B5" s="4" t="s">
        <v>126</v>
      </c>
    </row>
    <row r="6" spans="1:6" ht="30" x14ac:dyDescent="0.25">
      <c r="A6" s="29" t="s">
        <v>234</v>
      </c>
      <c r="B6" s="5" t="s">
        <v>126</v>
      </c>
    </row>
    <row r="9" spans="1:6" ht="143.25" customHeight="1" x14ac:dyDescent="0.25">
      <c r="A9" s="611" t="s">
        <v>524</v>
      </c>
      <c r="B9" s="611"/>
      <c r="C9" s="288"/>
      <c r="D9" s="288"/>
      <c r="E9" s="288"/>
      <c r="F9" s="288"/>
    </row>
    <row r="10" spans="1:6" x14ac:dyDescent="0.25">
      <c r="A10" s="288"/>
      <c r="B10" s="288"/>
      <c r="C10" s="288"/>
      <c r="D10" s="288"/>
      <c r="E10" s="288"/>
      <c r="F10" s="288"/>
    </row>
  </sheetData>
  <mergeCells count="1">
    <mergeCell ref="A9:B9"/>
  </mergeCells>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Y7"/>
  <sheetViews>
    <sheetView workbookViewId="0">
      <selection activeCell="A6" sqref="A6"/>
    </sheetView>
  </sheetViews>
  <sheetFormatPr defaultRowHeight="15" x14ac:dyDescent="0.25"/>
  <cols>
    <col min="1" max="1" width="16.42578125" bestFit="1" customWidth="1"/>
  </cols>
  <sheetData>
    <row r="1" spans="1:25" x14ac:dyDescent="0.25">
      <c r="B1">
        <v>1990</v>
      </c>
      <c r="C1">
        <v>1991</v>
      </c>
      <c r="D1">
        <v>1992</v>
      </c>
      <c r="E1">
        <v>1993</v>
      </c>
      <c r="F1">
        <v>1994</v>
      </c>
      <c r="G1">
        <v>1995</v>
      </c>
      <c r="H1">
        <v>1996</v>
      </c>
      <c r="I1">
        <v>1997</v>
      </c>
      <c r="J1">
        <v>1998</v>
      </c>
      <c r="K1">
        <v>1999</v>
      </c>
      <c r="L1">
        <v>2000</v>
      </c>
      <c r="M1">
        <v>2001</v>
      </c>
      <c r="N1">
        <v>2002</v>
      </c>
      <c r="O1">
        <v>2003</v>
      </c>
      <c r="P1">
        <v>2004</v>
      </c>
      <c r="Q1">
        <v>2005</v>
      </c>
      <c r="R1">
        <v>2006</v>
      </c>
      <c r="S1">
        <v>2007</v>
      </c>
      <c r="T1">
        <v>2008</v>
      </c>
      <c r="U1">
        <v>2009</v>
      </c>
      <c r="V1">
        <v>2010</v>
      </c>
      <c r="W1">
        <v>2011</v>
      </c>
      <c r="X1">
        <v>2012</v>
      </c>
      <c r="Y1">
        <v>2013</v>
      </c>
    </row>
    <row r="2" spans="1:25" x14ac:dyDescent="0.25">
      <c r="A2" t="s">
        <v>5</v>
      </c>
      <c r="B2" s="9">
        <v>5.2</v>
      </c>
      <c r="C2" s="9">
        <v>6.1</v>
      </c>
      <c r="D2" s="9">
        <v>6.9</v>
      </c>
      <c r="E2" s="9">
        <v>7.6</v>
      </c>
      <c r="F2" s="9">
        <v>8.1999999999999993</v>
      </c>
      <c r="G2" s="9">
        <v>8.6</v>
      </c>
      <c r="H2" s="9">
        <v>8.6999999999999993</v>
      </c>
      <c r="I2" s="9">
        <v>8.8000000000000007</v>
      </c>
      <c r="J2" s="9">
        <v>8.6999999999999993</v>
      </c>
      <c r="K2" s="9">
        <v>8.5</v>
      </c>
      <c r="L2" s="9">
        <v>8.1999999999999993</v>
      </c>
      <c r="M2" s="9">
        <v>7.9</v>
      </c>
      <c r="N2" s="9">
        <v>7.6</v>
      </c>
      <c r="O2" s="9">
        <v>7.2</v>
      </c>
      <c r="P2" s="9">
        <v>6.9</v>
      </c>
      <c r="Q2" s="9">
        <v>6.6</v>
      </c>
      <c r="R2" s="9">
        <v>6.3</v>
      </c>
      <c r="S2" s="9">
        <v>6.1</v>
      </c>
      <c r="T2" s="9">
        <v>5.9</v>
      </c>
      <c r="U2" s="9">
        <v>5.7</v>
      </c>
      <c r="V2" s="9">
        <v>5.5</v>
      </c>
      <c r="W2" s="25">
        <v>5.4</v>
      </c>
      <c r="X2" s="25">
        <v>5.2</v>
      </c>
      <c r="Y2" s="25">
        <v>5</v>
      </c>
    </row>
    <row r="3" spans="1:25" x14ac:dyDescent="0.25">
      <c r="A3" t="s">
        <v>6</v>
      </c>
      <c r="B3" s="9">
        <v>1.34</v>
      </c>
      <c r="C3" s="9">
        <v>1.45</v>
      </c>
      <c r="D3" s="9">
        <v>1.48</v>
      </c>
      <c r="E3" s="9">
        <v>1.45</v>
      </c>
      <c r="F3" s="9">
        <v>1.37</v>
      </c>
      <c r="G3" s="9">
        <v>1.26</v>
      </c>
      <c r="H3" s="9">
        <v>1.1299999999999999</v>
      </c>
      <c r="I3" s="9">
        <v>1.02</v>
      </c>
      <c r="J3" s="9">
        <v>0.91</v>
      </c>
      <c r="K3" s="9">
        <v>0.83</v>
      </c>
      <c r="L3" s="9">
        <v>0.76</v>
      </c>
      <c r="M3" s="9">
        <v>0.72</v>
      </c>
      <c r="N3" s="9">
        <v>0.66</v>
      </c>
      <c r="O3" s="9">
        <v>0.63</v>
      </c>
      <c r="P3" s="9">
        <v>0.59</v>
      </c>
      <c r="Q3" s="9">
        <v>0.56000000000000005</v>
      </c>
      <c r="R3" s="9">
        <v>0.52</v>
      </c>
      <c r="S3" s="9">
        <v>0.49</v>
      </c>
      <c r="T3" s="9">
        <v>0.44</v>
      </c>
      <c r="U3" s="9">
        <v>0.42</v>
      </c>
      <c r="V3" s="9">
        <v>0.38</v>
      </c>
      <c r="W3" s="25">
        <v>0.34</v>
      </c>
      <c r="X3" s="25">
        <v>0.34</v>
      </c>
      <c r="Y3" s="25">
        <v>0.28000000000000003</v>
      </c>
    </row>
    <row r="4" spans="1:25" x14ac:dyDescent="0.25">
      <c r="A4" t="s">
        <v>36</v>
      </c>
      <c r="B4" s="8">
        <v>660000</v>
      </c>
      <c r="C4" s="8">
        <v>810000</v>
      </c>
      <c r="D4" s="8">
        <v>960000</v>
      </c>
      <c r="E4" s="8">
        <v>1100000</v>
      </c>
      <c r="F4" s="8">
        <v>1200000</v>
      </c>
      <c r="G4" s="8">
        <v>1300000</v>
      </c>
      <c r="H4" s="8">
        <v>1400000</v>
      </c>
      <c r="I4" s="8">
        <v>1500000</v>
      </c>
      <c r="J4" s="8">
        <v>1500000</v>
      </c>
      <c r="K4" s="8">
        <v>1500000</v>
      </c>
      <c r="L4" s="8">
        <v>1500000</v>
      </c>
      <c r="M4" s="8">
        <v>1500000</v>
      </c>
      <c r="N4" s="8">
        <v>1500000</v>
      </c>
      <c r="O4" s="8">
        <v>1500000</v>
      </c>
      <c r="P4" s="8">
        <v>1500000</v>
      </c>
      <c r="Q4" s="8">
        <v>1500000</v>
      </c>
      <c r="R4" s="8">
        <v>1500000</v>
      </c>
      <c r="S4" s="8">
        <v>1400000</v>
      </c>
      <c r="T4" s="8">
        <v>1500000</v>
      </c>
      <c r="U4" s="8">
        <v>1400000</v>
      </c>
      <c r="V4" s="8">
        <v>1400000</v>
      </c>
      <c r="W4" s="24">
        <v>1400000</v>
      </c>
      <c r="X4" s="24">
        <v>1400000</v>
      </c>
      <c r="Y4" s="24">
        <v>1400000</v>
      </c>
    </row>
    <row r="5" spans="1:25" x14ac:dyDescent="0.25">
      <c r="A5" t="s">
        <v>89</v>
      </c>
      <c r="B5" s="8">
        <v>27000</v>
      </c>
      <c r="C5" s="8">
        <v>35000</v>
      </c>
      <c r="D5" s="8">
        <v>45000</v>
      </c>
      <c r="E5" s="8">
        <v>56000</v>
      </c>
      <c r="F5" s="8">
        <v>68000</v>
      </c>
      <c r="G5" s="8">
        <v>81000</v>
      </c>
      <c r="H5" s="8">
        <v>93000</v>
      </c>
      <c r="I5" s="8">
        <v>100000</v>
      </c>
      <c r="J5" s="8">
        <v>110000</v>
      </c>
      <c r="K5" s="8">
        <v>120000</v>
      </c>
      <c r="L5" s="8">
        <v>130000</v>
      </c>
      <c r="M5" s="8">
        <v>130000</v>
      </c>
      <c r="N5" s="8">
        <v>140000</v>
      </c>
      <c r="O5" s="8">
        <v>140000</v>
      </c>
      <c r="P5" s="8">
        <v>140000</v>
      </c>
      <c r="Q5" s="8">
        <v>140000</v>
      </c>
      <c r="R5" s="8">
        <v>130000</v>
      </c>
      <c r="S5" s="8">
        <v>120000</v>
      </c>
      <c r="T5" s="8">
        <v>94000</v>
      </c>
      <c r="U5" s="8">
        <v>95000</v>
      </c>
      <c r="V5" s="8">
        <v>89000</v>
      </c>
      <c r="W5" s="24">
        <v>85000</v>
      </c>
      <c r="X5" s="24">
        <v>88000</v>
      </c>
      <c r="Y5" s="24">
        <v>78000</v>
      </c>
    </row>
    <row r="7" spans="1:25" x14ac:dyDescent="0.25">
      <c r="A7" t="s">
        <v>78</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Y7"/>
  <sheetViews>
    <sheetView workbookViewId="0">
      <selection activeCell="R18" sqref="R18:R19"/>
    </sheetView>
  </sheetViews>
  <sheetFormatPr defaultRowHeight="15" x14ac:dyDescent="0.25"/>
  <cols>
    <col min="1" max="1" width="35.42578125" bestFit="1" customWidth="1"/>
  </cols>
  <sheetData>
    <row r="1" spans="1:25" x14ac:dyDescent="0.25">
      <c r="A1" t="s">
        <v>37</v>
      </c>
      <c r="B1" t="s">
        <v>7</v>
      </c>
      <c r="C1" t="s">
        <v>8</v>
      </c>
      <c r="D1" t="s">
        <v>9</v>
      </c>
      <c r="E1" t="s">
        <v>10</v>
      </c>
      <c r="F1" t="s">
        <v>11</v>
      </c>
      <c r="G1" t="s">
        <v>12</v>
      </c>
      <c r="H1" t="s">
        <v>13</v>
      </c>
      <c r="I1" t="s">
        <v>14</v>
      </c>
      <c r="J1" t="s">
        <v>15</v>
      </c>
      <c r="K1" t="s">
        <v>16</v>
      </c>
      <c r="L1" t="s">
        <v>17</v>
      </c>
      <c r="M1" t="s">
        <v>18</v>
      </c>
      <c r="N1" t="s">
        <v>19</v>
      </c>
      <c r="O1" t="s">
        <v>20</v>
      </c>
      <c r="P1" t="s">
        <v>21</v>
      </c>
      <c r="Q1" t="s">
        <v>22</v>
      </c>
      <c r="R1" t="s">
        <v>23</v>
      </c>
      <c r="S1" t="s">
        <v>24</v>
      </c>
      <c r="T1" t="s">
        <v>25</v>
      </c>
      <c r="U1" t="s">
        <v>26</v>
      </c>
      <c r="V1" t="s">
        <v>27</v>
      </c>
      <c r="W1" t="s">
        <v>28</v>
      </c>
      <c r="X1" t="s">
        <v>29</v>
      </c>
      <c r="Y1" t="s">
        <v>38</v>
      </c>
    </row>
    <row r="2" spans="1:25" x14ac:dyDescent="0.25">
      <c r="A2" t="s">
        <v>39</v>
      </c>
      <c r="B2">
        <v>25484814</v>
      </c>
      <c r="C2">
        <v>26337403</v>
      </c>
      <c r="D2">
        <v>27236099</v>
      </c>
      <c r="E2">
        <v>28157055</v>
      </c>
      <c r="F2">
        <v>29067333</v>
      </c>
      <c r="G2">
        <v>29944302</v>
      </c>
      <c r="H2">
        <v>30780453</v>
      </c>
      <c r="I2">
        <v>31586039</v>
      </c>
      <c r="J2">
        <v>32378333</v>
      </c>
      <c r="K2">
        <v>33183093</v>
      </c>
      <c r="L2">
        <v>34020512</v>
      </c>
      <c r="M2">
        <v>34895398</v>
      </c>
      <c r="N2">
        <v>35806497</v>
      </c>
      <c r="O2">
        <v>36760831</v>
      </c>
      <c r="P2">
        <v>37765139</v>
      </c>
      <c r="Q2">
        <v>38824384</v>
      </c>
      <c r="R2">
        <v>39942347</v>
      </c>
      <c r="S2">
        <v>41119693</v>
      </c>
      <c r="T2">
        <v>42353790</v>
      </c>
      <c r="U2">
        <v>43639752</v>
      </c>
      <c r="V2">
        <v>44973330</v>
      </c>
      <c r="W2">
        <v>46354607</v>
      </c>
      <c r="X2">
        <v>47783107</v>
      </c>
      <c r="Y2">
        <v>49253126</v>
      </c>
    </row>
    <row r="3" spans="1:25" ht="19.5" customHeight="1" x14ac:dyDescent="0.25">
      <c r="A3" t="s">
        <v>40</v>
      </c>
      <c r="B3">
        <v>6.2130000000000001</v>
      </c>
      <c r="C3">
        <v>6.1479999999999997</v>
      </c>
      <c r="D3">
        <v>6.0810000000000004</v>
      </c>
      <c r="E3">
        <v>6.0129999999999999</v>
      </c>
      <c r="F3">
        <v>5.9459999999999997</v>
      </c>
      <c r="G3">
        <v>5.883</v>
      </c>
      <c r="H3">
        <v>5.8280000000000003</v>
      </c>
      <c r="I3">
        <v>5.78</v>
      </c>
      <c r="J3">
        <v>5.7409999999999997</v>
      </c>
      <c r="K3">
        <v>5.7110000000000003</v>
      </c>
      <c r="L3">
        <v>5.6890000000000001</v>
      </c>
      <c r="M3">
        <v>5.6749999999999998</v>
      </c>
      <c r="N3">
        <v>5.6660000000000004</v>
      </c>
      <c r="O3">
        <v>5.6589999999999998</v>
      </c>
      <c r="P3">
        <v>5.6509999999999998</v>
      </c>
      <c r="Q3">
        <v>5.6379999999999999</v>
      </c>
      <c r="R3">
        <v>5.6159999999999997</v>
      </c>
      <c r="S3">
        <v>5.585</v>
      </c>
      <c r="T3">
        <v>5.5430000000000001</v>
      </c>
      <c r="U3">
        <v>5.49</v>
      </c>
      <c r="V3">
        <v>5.4279999999999999</v>
      </c>
      <c r="W3">
        <v>5.359</v>
      </c>
      <c r="X3">
        <v>5.2869999999999999</v>
      </c>
    </row>
    <row r="4" spans="1:25" x14ac:dyDescent="0.25">
      <c r="A4" t="s">
        <v>45</v>
      </c>
      <c r="B4">
        <v>3.1854930405839501</v>
      </c>
      <c r="C4">
        <v>3.2907350807426998</v>
      </c>
      <c r="D4">
        <v>3.35531663471374</v>
      </c>
      <c r="E4">
        <v>3.3254682345856201</v>
      </c>
      <c r="F4">
        <v>3.1817021441030899</v>
      </c>
      <c r="G4">
        <v>2.9724089748196798</v>
      </c>
      <c r="H4">
        <v>2.7540789607172198</v>
      </c>
      <c r="I4">
        <v>2.58353735199836</v>
      </c>
      <c r="J4">
        <v>2.47742453563384</v>
      </c>
      <c r="K4">
        <v>2.4551034696521601</v>
      </c>
      <c r="L4">
        <v>2.4923137600866099</v>
      </c>
      <c r="M4">
        <v>2.5391321224507499</v>
      </c>
      <c r="N4">
        <v>2.5774399338418701</v>
      </c>
      <c r="O4">
        <v>2.6303545937554702</v>
      </c>
      <c r="P4">
        <v>2.6953525089778001</v>
      </c>
      <c r="Q4">
        <v>2.7662074427873602</v>
      </c>
      <c r="R4">
        <v>2.8388586562696299</v>
      </c>
      <c r="S4">
        <v>2.90500657598316</v>
      </c>
      <c r="T4">
        <v>2.9570754253988198</v>
      </c>
      <c r="U4">
        <v>2.9910568669240898</v>
      </c>
      <c r="V4">
        <v>3.0101169318380401</v>
      </c>
      <c r="W4">
        <v>3.0251035565832902</v>
      </c>
      <c r="X4">
        <v>3.0351484018349102</v>
      </c>
      <c r="Y4">
        <v>3.03006706935256</v>
      </c>
    </row>
    <row r="7" spans="1:25" x14ac:dyDescent="0.25">
      <c r="A7" t="s">
        <v>79</v>
      </c>
    </row>
  </sheetData>
  <pageMargins left="0.7" right="0.7" top="0.75" bottom="0.75" header="0.3" footer="0.3"/>
  <drawing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H29"/>
  <sheetViews>
    <sheetView topLeftCell="A2" workbookViewId="0">
      <selection activeCell="K10" sqref="K10"/>
    </sheetView>
  </sheetViews>
  <sheetFormatPr defaultRowHeight="15" x14ac:dyDescent="0.25"/>
  <cols>
    <col min="1" max="1" width="15.5703125" customWidth="1"/>
    <col min="2" max="3" width="10" customWidth="1"/>
    <col min="4" max="4" width="18" customWidth="1"/>
    <col min="5" max="5" width="17.42578125" customWidth="1"/>
    <col min="6" max="6" width="17.85546875" customWidth="1"/>
  </cols>
  <sheetData>
    <row r="3" spans="1:8" x14ac:dyDescent="0.25">
      <c r="A3" s="7" t="s">
        <v>76</v>
      </c>
      <c r="B3" s="7" t="s">
        <v>75</v>
      </c>
      <c r="C3" s="7" t="s">
        <v>74</v>
      </c>
      <c r="D3" s="7" t="s">
        <v>73</v>
      </c>
      <c r="E3" s="7" t="s">
        <v>72</v>
      </c>
      <c r="F3" s="7" t="s">
        <v>71</v>
      </c>
      <c r="G3" s="7" t="s">
        <v>70</v>
      </c>
      <c r="H3" s="7" t="s">
        <v>69</v>
      </c>
    </row>
    <row r="4" spans="1:8" x14ac:dyDescent="0.25">
      <c r="A4" s="7" t="s">
        <v>85</v>
      </c>
      <c r="B4" s="7">
        <v>2014</v>
      </c>
      <c r="C4" s="7" t="s">
        <v>68</v>
      </c>
      <c r="D4" s="27">
        <v>8281947</v>
      </c>
      <c r="E4" s="27">
        <v>4190053</v>
      </c>
      <c r="F4" s="27">
        <v>4091894</v>
      </c>
      <c r="G4" s="6">
        <f>-1*E4/$D$26</f>
        <v>-8.4410269171072236E-2</v>
      </c>
      <c r="H4" s="6">
        <f t="shared" ref="H4:H19" si="0">F4/$D$26</f>
        <v>8.2432817427248631E-2</v>
      </c>
    </row>
    <row r="5" spans="1:8" x14ac:dyDescent="0.25">
      <c r="A5" s="7" t="s">
        <v>85</v>
      </c>
      <c r="B5" s="7">
        <v>2014</v>
      </c>
      <c r="C5" s="7" t="s">
        <v>67</v>
      </c>
      <c r="D5" s="27">
        <v>7437784</v>
      </c>
      <c r="E5" s="27">
        <v>3755410</v>
      </c>
      <c r="F5" s="27">
        <v>3682374</v>
      </c>
      <c r="G5" s="6">
        <f t="shared" ref="G5:G26" si="1">-1*E5/$D$26</f>
        <v>-7.5654214623952581E-2</v>
      </c>
      <c r="H5" s="6">
        <f t="shared" si="0"/>
        <v>7.4182875617219618E-2</v>
      </c>
    </row>
    <row r="6" spans="1:8" x14ac:dyDescent="0.25">
      <c r="A6" s="7" t="s">
        <v>85</v>
      </c>
      <c r="B6" s="7">
        <v>2014</v>
      </c>
      <c r="C6" s="7" t="s">
        <v>66</v>
      </c>
      <c r="D6" s="27">
        <v>6416110</v>
      </c>
      <c r="E6" s="27">
        <v>3228192</v>
      </c>
      <c r="F6" s="27">
        <v>3187918</v>
      </c>
      <c r="G6" s="6">
        <f t="shared" si="1"/>
        <v>-6.503320021391186E-2</v>
      </c>
      <c r="H6" s="6">
        <f t="shared" si="0"/>
        <v>6.4221864610138873E-2</v>
      </c>
    </row>
    <row r="7" spans="1:8" x14ac:dyDescent="0.25">
      <c r="A7" s="7" t="s">
        <v>85</v>
      </c>
      <c r="B7" s="7">
        <v>2014</v>
      </c>
      <c r="C7" s="7" t="s">
        <v>65</v>
      </c>
      <c r="D7" s="27">
        <v>5256250</v>
      </c>
      <c r="E7" s="27">
        <v>2629397</v>
      </c>
      <c r="F7" s="27">
        <v>2626853</v>
      </c>
      <c r="G7" s="6">
        <f t="shared" si="1"/>
        <v>-5.2970238927194907E-2</v>
      </c>
      <c r="H7" s="6">
        <f t="shared" si="0"/>
        <v>5.2918989044491466E-2</v>
      </c>
    </row>
    <row r="8" spans="1:8" x14ac:dyDescent="0.25">
      <c r="A8" s="7" t="s">
        <v>85</v>
      </c>
      <c r="B8" s="7">
        <v>2014</v>
      </c>
      <c r="C8" s="7" t="s">
        <v>64</v>
      </c>
      <c r="D8" s="27">
        <v>4423304</v>
      </c>
      <c r="E8" s="27">
        <v>2208819</v>
      </c>
      <c r="F8" s="27">
        <v>2214485</v>
      </c>
      <c r="G8" s="6">
        <f t="shared" si="1"/>
        <v>-4.449752934871673E-2</v>
      </c>
      <c r="H8" s="6">
        <f t="shared" si="0"/>
        <v>4.4611673151939098E-2</v>
      </c>
    </row>
    <row r="9" spans="1:8" x14ac:dyDescent="0.25">
      <c r="A9" s="7" t="s">
        <v>85</v>
      </c>
      <c r="B9" s="7">
        <v>2014</v>
      </c>
      <c r="C9" s="7" t="s">
        <v>63</v>
      </c>
      <c r="D9" s="27">
        <v>3836548</v>
      </c>
      <c r="E9" s="27">
        <v>1913691</v>
      </c>
      <c r="F9" s="27">
        <v>1922857</v>
      </c>
      <c r="G9" s="6">
        <f t="shared" si="1"/>
        <v>-3.8552059465657922E-2</v>
      </c>
      <c r="H9" s="6">
        <f t="shared" si="0"/>
        <v>3.8736712148385817E-2</v>
      </c>
    </row>
    <row r="10" spans="1:8" x14ac:dyDescent="0.25">
      <c r="A10" s="7" t="s">
        <v>85</v>
      </c>
      <c r="B10" s="7">
        <v>2014</v>
      </c>
      <c r="C10" s="7" t="s">
        <v>62</v>
      </c>
      <c r="D10" s="27">
        <v>3277254</v>
      </c>
      <c r="E10" s="27">
        <v>1637976</v>
      </c>
      <c r="F10" s="27">
        <v>1639278</v>
      </c>
      <c r="G10" s="6">
        <f t="shared" si="1"/>
        <v>-3.2997672119125035E-2</v>
      </c>
      <c r="H10" s="6">
        <f t="shared" si="0"/>
        <v>3.3023901422301091E-2</v>
      </c>
    </row>
    <row r="11" spans="1:8" x14ac:dyDescent="0.25">
      <c r="A11" s="7" t="s">
        <v>85</v>
      </c>
      <c r="B11" s="7">
        <v>2014</v>
      </c>
      <c r="C11" s="7" t="s">
        <v>61</v>
      </c>
      <c r="D11" s="27">
        <v>2750802</v>
      </c>
      <c r="E11" s="27">
        <v>1388161</v>
      </c>
      <c r="F11" s="27">
        <v>1362641</v>
      </c>
      <c r="G11" s="6">
        <f t="shared" si="1"/>
        <v>-2.796505048093301E-2</v>
      </c>
      <c r="H11" s="6">
        <f t="shared" si="0"/>
        <v>2.7450940022367028E-2</v>
      </c>
    </row>
    <row r="12" spans="1:8" x14ac:dyDescent="0.25">
      <c r="A12" s="7" t="s">
        <v>85</v>
      </c>
      <c r="B12" s="7">
        <v>2014</v>
      </c>
      <c r="C12" s="7" t="s">
        <v>60</v>
      </c>
      <c r="D12" s="27">
        <v>2073291</v>
      </c>
      <c r="E12" s="27">
        <v>1054723</v>
      </c>
      <c r="F12" s="27">
        <v>1018568</v>
      </c>
      <c r="G12" s="6">
        <f t="shared" si="1"/>
        <v>-2.1247810548200897E-2</v>
      </c>
      <c r="H12" s="6">
        <f t="shared" si="0"/>
        <v>2.0519453822908852E-2</v>
      </c>
    </row>
    <row r="13" spans="1:8" x14ac:dyDescent="0.25">
      <c r="A13" s="7" t="s">
        <v>85</v>
      </c>
      <c r="B13" s="7">
        <v>2014</v>
      </c>
      <c r="C13" s="7" t="s">
        <v>59</v>
      </c>
      <c r="D13" s="27">
        <v>1499442</v>
      </c>
      <c r="E13" s="27">
        <v>769991</v>
      </c>
      <c r="F13" s="27">
        <v>729451</v>
      </c>
      <c r="G13" s="6">
        <f t="shared" si="1"/>
        <v>-1.5511772182667636E-2</v>
      </c>
      <c r="H13" s="6">
        <f t="shared" si="0"/>
        <v>1.4695077904052242E-2</v>
      </c>
    </row>
    <row r="14" spans="1:8" x14ac:dyDescent="0.25">
      <c r="A14" s="7" t="s">
        <v>85</v>
      </c>
      <c r="B14" s="7">
        <v>2014</v>
      </c>
      <c r="C14" s="7" t="s">
        <v>58</v>
      </c>
      <c r="D14" s="27">
        <v>1192275</v>
      </c>
      <c r="E14" s="27">
        <v>575587</v>
      </c>
      <c r="F14" s="27">
        <v>616688</v>
      </c>
      <c r="G14" s="6">
        <f t="shared" si="1"/>
        <v>-1.1595426979412899E-2</v>
      </c>
      <c r="H14" s="6">
        <f t="shared" si="0"/>
        <v>1.2423422824143319E-2</v>
      </c>
    </row>
    <row r="15" spans="1:8" x14ac:dyDescent="0.25">
      <c r="A15" s="7" t="s">
        <v>85</v>
      </c>
      <c r="B15" s="7">
        <v>2014</v>
      </c>
      <c r="C15" s="7" t="s">
        <v>57</v>
      </c>
      <c r="D15" s="27">
        <v>962014</v>
      </c>
      <c r="E15" s="27">
        <v>421487</v>
      </c>
      <c r="F15" s="27">
        <v>540527</v>
      </c>
      <c r="G15" s="6">
        <f t="shared" si="1"/>
        <v>-8.4910217417554675E-3</v>
      </c>
      <c r="H15" s="6">
        <f t="shared" si="0"/>
        <v>1.0889129460709008E-2</v>
      </c>
    </row>
    <row r="16" spans="1:8" x14ac:dyDescent="0.25">
      <c r="A16" s="7" t="s">
        <v>85</v>
      </c>
      <c r="B16" s="7">
        <v>2014</v>
      </c>
      <c r="C16" s="7" t="s">
        <v>56</v>
      </c>
      <c r="D16" s="27">
        <v>768724</v>
      </c>
      <c r="E16" s="27">
        <v>323727</v>
      </c>
      <c r="F16" s="27">
        <v>444997</v>
      </c>
      <c r="G16" s="6">
        <f t="shared" si="1"/>
        <v>-6.5216080101955032E-3</v>
      </c>
      <c r="H16" s="6">
        <f t="shared" si="0"/>
        <v>8.9646399580911341E-3</v>
      </c>
    </row>
    <row r="17" spans="1:8" x14ac:dyDescent="0.25">
      <c r="A17" s="7" t="s">
        <v>85</v>
      </c>
      <c r="B17" s="7">
        <v>2014</v>
      </c>
      <c r="C17" s="7" t="s">
        <v>55</v>
      </c>
      <c r="D17" s="27">
        <v>585727</v>
      </c>
      <c r="E17" s="27">
        <v>258250</v>
      </c>
      <c r="F17" s="27">
        <v>327477</v>
      </c>
      <c r="G17" s="6">
        <f t="shared" si="1"/>
        <v>-5.2025480378003345E-3</v>
      </c>
      <c r="H17" s="6">
        <f t="shared" si="0"/>
        <v>6.5971532382371346E-3</v>
      </c>
    </row>
    <row r="18" spans="1:8" x14ac:dyDescent="0.25">
      <c r="A18" s="7" t="s">
        <v>85</v>
      </c>
      <c r="B18" s="7">
        <v>2014</v>
      </c>
      <c r="C18" s="7" t="s">
        <v>54</v>
      </c>
      <c r="D18" s="27">
        <v>417395</v>
      </c>
      <c r="E18" s="27">
        <v>181156</v>
      </c>
      <c r="F18" s="27">
        <v>236239</v>
      </c>
      <c r="G18" s="6">
        <f t="shared" si="1"/>
        <v>-3.6494590216292638E-3</v>
      </c>
      <c r="H18" s="6">
        <f t="shared" si="0"/>
        <v>4.7591277672871758E-3</v>
      </c>
    </row>
    <row r="19" spans="1:8" x14ac:dyDescent="0.25">
      <c r="A19" s="7" t="s">
        <v>85</v>
      </c>
      <c r="B19" s="7">
        <v>2014</v>
      </c>
      <c r="C19" s="7" t="s">
        <v>53</v>
      </c>
      <c r="D19" s="27">
        <v>263756</v>
      </c>
      <c r="E19" s="27">
        <v>109036</v>
      </c>
      <c r="F19" s="27">
        <v>154720</v>
      </c>
      <c r="G19" s="6">
        <f t="shared" si="1"/>
        <v>-2.1965731959326129E-3</v>
      </c>
      <c r="H19" s="6">
        <f t="shared" si="0"/>
        <v>3.1168953820269805E-3</v>
      </c>
    </row>
    <row r="20" spans="1:8" x14ac:dyDescent="0.25">
      <c r="A20" s="7" t="s">
        <v>85</v>
      </c>
      <c r="B20" s="7"/>
      <c r="C20" s="7" t="s">
        <v>52</v>
      </c>
      <c r="D20" s="7">
        <f>SUM(D21:D25)</f>
        <v>196515</v>
      </c>
      <c r="E20" s="7">
        <f>SUM(E21:E25)</f>
        <v>81041</v>
      </c>
      <c r="F20" s="7">
        <f>SUM(F21:F25)</f>
        <v>115474</v>
      </c>
      <c r="G20" s="6">
        <f t="shared" si="1"/>
        <v>-1.6326028868591553E-3</v>
      </c>
      <c r="H20" s="6">
        <f>F20/$D$26</f>
        <v>2.326269243434485E-3</v>
      </c>
    </row>
    <row r="21" spans="1:8" x14ac:dyDescent="0.25">
      <c r="A21" s="7" t="s">
        <v>85</v>
      </c>
      <c r="B21" s="7">
        <v>2014</v>
      </c>
      <c r="C21" s="7" t="s">
        <v>51</v>
      </c>
      <c r="D21" s="28">
        <v>136740</v>
      </c>
      <c r="E21" s="28">
        <v>56464</v>
      </c>
      <c r="F21" s="28">
        <v>80276</v>
      </c>
      <c r="G21" s="6">
        <f t="shared" si="1"/>
        <v>-1.1374895349713769E-3</v>
      </c>
      <c r="H21" s="6">
        <f t="shared" ref="H21:H26" si="2">F21/$D$26</f>
        <v>1.6171916603386627E-3</v>
      </c>
    </row>
    <row r="22" spans="1:8" x14ac:dyDescent="0.25">
      <c r="A22" s="7" t="s">
        <v>85</v>
      </c>
      <c r="B22" s="7">
        <v>2014</v>
      </c>
      <c r="C22" s="7" t="s">
        <v>50</v>
      </c>
      <c r="D22" s="28">
        <v>47551</v>
      </c>
      <c r="E22" s="28">
        <v>19709</v>
      </c>
      <c r="F22" s="28">
        <v>27842</v>
      </c>
      <c r="G22" s="6">
        <f t="shared" si="1"/>
        <v>-3.9704557319266906E-4</v>
      </c>
      <c r="H22" s="6">
        <f t="shared" si="2"/>
        <v>5.6088806376935877E-4</v>
      </c>
    </row>
    <row r="23" spans="1:8" x14ac:dyDescent="0.25">
      <c r="A23" s="7" t="s">
        <v>85</v>
      </c>
      <c r="B23" s="7">
        <v>2014</v>
      </c>
      <c r="C23" s="7" t="s">
        <v>49</v>
      </c>
      <c r="D23" s="28">
        <v>10734</v>
      </c>
      <c r="E23" s="28">
        <v>4323</v>
      </c>
      <c r="F23" s="28">
        <v>6411</v>
      </c>
      <c r="G23" s="6">
        <f t="shared" si="1"/>
        <v>-8.7088538886392422E-5</v>
      </c>
      <c r="H23" s="6">
        <f t="shared" si="2"/>
        <v>1.2915212185997266E-4</v>
      </c>
    </row>
    <row r="24" spans="1:8" x14ac:dyDescent="0.25">
      <c r="A24" s="7" t="s">
        <v>85</v>
      </c>
      <c r="B24" s="7">
        <v>2014</v>
      </c>
      <c r="C24" s="7" t="s">
        <v>48</v>
      </c>
      <c r="D24" s="28">
        <v>1403</v>
      </c>
      <c r="E24" s="28">
        <v>517</v>
      </c>
      <c r="F24" s="28">
        <v>886</v>
      </c>
      <c r="G24" s="6">
        <f t="shared" si="1"/>
        <v>-1.0415168772672886E-5</v>
      </c>
      <c r="H24" s="6">
        <f t="shared" si="2"/>
        <v>1.7848819211969395E-5</v>
      </c>
    </row>
    <row r="25" spans="1:8" x14ac:dyDescent="0.25">
      <c r="A25" s="7" t="s">
        <v>85</v>
      </c>
      <c r="B25" s="7">
        <v>2014</v>
      </c>
      <c r="C25" s="7" t="s">
        <v>47</v>
      </c>
      <c r="D25" s="28">
        <v>87</v>
      </c>
      <c r="E25" s="28">
        <v>28</v>
      </c>
      <c r="F25" s="28">
        <v>59</v>
      </c>
      <c r="G25" s="6">
        <f t="shared" si="1"/>
        <v>-5.6407103604417954E-7</v>
      </c>
      <c r="H25" s="6">
        <f t="shared" si="2"/>
        <v>1.1885782545216639E-6</v>
      </c>
    </row>
    <row r="26" spans="1:8" x14ac:dyDescent="0.25">
      <c r="A26" s="7" t="s">
        <v>85</v>
      </c>
      <c r="B26" s="7">
        <v>2014</v>
      </c>
      <c r="C26" s="7" t="s">
        <v>46</v>
      </c>
      <c r="D26" s="26">
        <v>49639138</v>
      </c>
      <c r="E26" s="26">
        <v>24726697</v>
      </c>
      <c r="F26" s="26">
        <v>24912441</v>
      </c>
      <c r="G26" s="6">
        <f t="shared" si="1"/>
        <v>-0.49812905695501802</v>
      </c>
      <c r="H26" s="6">
        <f t="shared" si="2"/>
        <v>0.50187094304498192</v>
      </c>
    </row>
    <row r="29" spans="1:8" x14ac:dyDescent="0.25">
      <c r="A29" t="s">
        <v>80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9</vt:i4>
      </vt:variant>
    </vt:vector>
  </HeadingPairs>
  <TitlesOfParts>
    <vt:vector size="24" baseType="lpstr">
      <vt:lpstr>Instructions</vt:lpstr>
      <vt:lpstr>Dashboard</vt:lpstr>
      <vt:lpstr>A. Data Availability</vt:lpstr>
      <vt:lpstr>B. Domestic Services</vt:lpstr>
      <vt:lpstr>C.Financing and Str. Investment</vt:lpstr>
      <vt:lpstr>D.Accountability &amp; Transparency</vt:lpstr>
      <vt:lpstr>E.Enabling Environment</vt:lpstr>
      <vt:lpstr>Data Sheet for Select Questions</vt:lpstr>
      <vt:lpstr>Discussion and COP planning</vt:lpstr>
      <vt:lpstr>Chart I - Financing</vt:lpstr>
      <vt:lpstr>Chart II - GNI</vt:lpstr>
      <vt:lpstr>Chart III - Care Cascade</vt:lpstr>
      <vt:lpstr>Chart IV - Epi</vt:lpstr>
      <vt:lpstr>Chart V - Pop and Fertility</vt:lpstr>
      <vt:lpstr>Chart VI - Pop. Pyramid</vt:lpstr>
      <vt:lpstr>'A. Data Availability'!Print_Area</vt:lpstr>
      <vt:lpstr>'B. Domestic Services'!Print_Area</vt:lpstr>
      <vt:lpstr>'C.Financing and Str. Investment'!Print_Area</vt:lpstr>
      <vt:lpstr>'D.Accountability &amp; Transparency'!Print_Area</vt:lpstr>
      <vt:lpstr>Dashboard!Print_Area</vt:lpstr>
      <vt:lpstr>'Data Sheet for Select Questions'!Print_Area</vt:lpstr>
      <vt:lpstr>'Discussion and COP planning'!Print_Area</vt:lpstr>
      <vt:lpstr>'E.Enabling Environment'!Print_Area</vt:lpstr>
      <vt:lpstr>'Data Sheet for Select Questions'!Print_Titles</vt:lpstr>
    </vt:vector>
  </TitlesOfParts>
  <Company>U S Department of State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Egan, Elise C. (GH/OHA/IS)</cp:lastModifiedBy>
  <cp:lastPrinted>2015-04-23T15:33:07Z</cp:lastPrinted>
  <dcterms:created xsi:type="dcterms:W3CDTF">2014-07-09T20:40:55Z</dcterms:created>
  <dcterms:modified xsi:type="dcterms:W3CDTF">2015-04-30T16:06:22Z</dcterms:modified>
</cp:coreProperties>
</file>